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2390" windowHeight="9300" activeTab="2"/>
  </bookViews>
  <sheets>
    <sheet name="Ann.2.1 Emissions Initial" sheetId="11" r:id="rId1"/>
    <sheet name="Ann.2.2 Emissions VN2030" sheetId="25" r:id="rId2"/>
    <sheet name="Anh.2.3 Emissions LSP2030" sheetId="26" r:id="rId3"/>
    <sheet name="Verkehrsaufteilung gemäss TSP" sheetId="8" state="hidden" r:id="rId4"/>
    <sheet name="1992-2010" sheetId="3" state="hidden" r:id="rId5"/>
  </sheets>
  <definedNames>
    <definedName name="_s" localSheetId="2">#REF!</definedName>
    <definedName name="_s" localSheetId="1">#REF!</definedName>
    <definedName name="_s">#REF!</definedName>
    <definedName name="Bez" localSheetId="2">#REF!</definedName>
    <definedName name="Bez" localSheetId="1">#REF!</definedName>
    <definedName name="Bez">#REF!</definedName>
    <definedName name="Bezeichnung" localSheetId="2">#REF!</definedName>
    <definedName name="Bezeichnung" localSheetId="1">#REF!</definedName>
    <definedName name="Bezeichnung">#REF!</definedName>
    <definedName name="cs" localSheetId="2">#REF!</definedName>
    <definedName name="cs" localSheetId="1">#REF!</definedName>
    <definedName name="cs">#REF!</definedName>
    <definedName name="d" localSheetId="2">#REF!</definedName>
    <definedName name="d" localSheetId="1">#REF!</definedName>
    <definedName name="d">#REF!</definedName>
    <definedName name="ID" localSheetId="2">#REF!</definedName>
    <definedName name="ID" localSheetId="1">#REF!</definedName>
    <definedName name="ID">#REF!</definedName>
    <definedName name="K" localSheetId="2">#REF!</definedName>
    <definedName name="K" localSheetId="1">#REF!</definedName>
    <definedName name="K">#REF!</definedName>
    <definedName name="L" localSheetId="2">#REF!</definedName>
    <definedName name="L" localSheetId="1">#REF!</definedName>
    <definedName name="L">#REF!</definedName>
    <definedName name="N" localSheetId="2">#REF!</definedName>
    <definedName name="N" localSheetId="1">#REF!</definedName>
    <definedName name="N">#REF!</definedName>
    <definedName name="Print_Area" localSheetId="2">'Anh.2.3 Emissions LSP2030'!$A$1:$Z$74</definedName>
    <definedName name="Print_Area" localSheetId="0">'Ann.2.1 Emissions Initial'!$A$1:$Z$74</definedName>
    <definedName name="Print_Area" localSheetId="1">'Ann.2.2 Emissions VN2030'!$A$1:$Z$74</definedName>
    <definedName name="Print_Titles" localSheetId="2">'Anh.2.3 Emissions LSP2030'!$1:$6</definedName>
    <definedName name="Print_Titles" localSheetId="0">'Ann.2.1 Emissions Initial'!$1:$6</definedName>
    <definedName name="Print_Titles" localSheetId="1">'Ann.2.2 Emissions VN2030'!$1:$6</definedName>
  </definedNames>
  <calcPr calcId="145621"/>
</workbook>
</file>

<file path=xl/calcChain.xml><?xml version="1.0" encoding="utf-8"?>
<calcChain xmlns="http://schemas.openxmlformats.org/spreadsheetml/2006/main">
  <c r="T46" i="26" l="1"/>
  <c r="H46" i="26"/>
  <c r="I46" i="26" s="1"/>
  <c r="M46" i="26" s="1"/>
  <c r="Y46" i="26" s="1"/>
  <c r="T45" i="26"/>
  <c r="H45" i="26"/>
  <c r="L45" i="26" s="1"/>
  <c r="T44" i="26"/>
  <c r="L44" i="26"/>
  <c r="H44" i="26"/>
  <c r="I44" i="26" s="1"/>
  <c r="M44" i="26" s="1"/>
  <c r="Y44" i="26" s="1"/>
  <c r="T43" i="26"/>
  <c r="H43" i="26"/>
  <c r="L43" i="26" s="1"/>
  <c r="T41" i="26"/>
  <c r="L41" i="26"/>
  <c r="H41" i="26"/>
  <c r="I41" i="26" s="1"/>
  <c r="M41" i="26" s="1"/>
  <c r="Y41" i="26" s="1"/>
  <c r="T40" i="26"/>
  <c r="H40" i="26"/>
  <c r="L40" i="26" s="1"/>
  <c r="T39" i="26"/>
  <c r="L39" i="26"/>
  <c r="H39" i="26"/>
  <c r="I39" i="26" s="1"/>
  <c r="M39" i="26" s="1"/>
  <c r="Y39" i="26" s="1"/>
  <c r="T38" i="26"/>
  <c r="H38" i="26"/>
  <c r="L38" i="26" s="1"/>
  <c r="T36" i="26"/>
  <c r="H36" i="26"/>
  <c r="L36" i="26" s="1"/>
  <c r="T35" i="26"/>
  <c r="H35" i="26"/>
  <c r="I35" i="26" s="1"/>
  <c r="T34" i="26"/>
  <c r="I34" i="26"/>
  <c r="M34" i="26" s="1"/>
  <c r="H34" i="26"/>
  <c r="L34" i="26" s="1"/>
  <c r="T33" i="26"/>
  <c r="H33" i="26"/>
  <c r="I33" i="26" s="1"/>
  <c r="T32" i="26"/>
  <c r="I32" i="26"/>
  <c r="M32" i="26" s="1"/>
  <c r="H32" i="26"/>
  <c r="L32" i="26" s="1"/>
  <c r="T31" i="26"/>
  <c r="I31" i="26"/>
  <c r="K31" i="26" s="1"/>
  <c r="H31" i="26"/>
  <c r="L31" i="26" s="1"/>
  <c r="T30" i="26"/>
  <c r="H30" i="26"/>
  <c r="L30" i="26" s="1"/>
  <c r="T29" i="26"/>
  <c r="H29" i="26"/>
  <c r="L29" i="26" s="1"/>
  <c r="T28" i="26"/>
  <c r="H28" i="26"/>
  <c r="L28" i="26" s="1"/>
  <c r="T27" i="26"/>
  <c r="H27" i="26"/>
  <c r="L27" i="26" s="1"/>
  <c r="T26" i="26"/>
  <c r="H26" i="26"/>
  <c r="L26" i="26" s="1"/>
  <c r="T25" i="26"/>
  <c r="H25" i="26"/>
  <c r="L25" i="26" s="1"/>
  <c r="T24" i="26"/>
  <c r="I24" i="26"/>
  <c r="M24" i="26" s="1"/>
  <c r="H24" i="26"/>
  <c r="L24" i="26" s="1"/>
  <c r="T23" i="26"/>
  <c r="H23" i="26"/>
  <c r="L23" i="26" s="1"/>
  <c r="T21" i="26"/>
  <c r="L21" i="26"/>
  <c r="H21" i="26"/>
  <c r="I21" i="26" s="1"/>
  <c r="M21" i="26" s="1"/>
  <c r="T20" i="26"/>
  <c r="H20" i="26"/>
  <c r="I20" i="26" s="1"/>
  <c r="K20" i="26" s="1"/>
  <c r="T19" i="26"/>
  <c r="L19" i="26"/>
  <c r="I19" i="26"/>
  <c r="M19" i="26" s="1"/>
  <c r="H19" i="26"/>
  <c r="T18" i="26"/>
  <c r="L18" i="26"/>
  <c r="I18" i="26"/>
  <c r="K18" i="26" s="1"/>
  <c r="H18" i="26"/>
  <c r="T17" i="26"/>
  <c r="L17" i="26"/>
  <c r="I17" i="26"/>
  <c r="M17" i="26" s="1"/>
  <c r="H17" i="26"/>
  <c r="T16" i="26"/>
  <c r="L16" i="26"/>
  <c r="I16" i="26"/>
  <c r="K16" i="26" s="1"/>
  <c r="H16" i="26"/>
  <c r="T15" i="26"/>
  <c r="L15" i="26"/>
  <c r="I15" i="26"/>
  <c r="M15" i="26" s="1"/>
  <c r="H15" i="26"/>
  <c r="T14" i="26"/>
  <c r="L14" i="26"/>
  <c r="I14" i="26"/>
  <c r="K14" i="26" s="1"/>
  <c r="H14" i="26"/>
  <c r="T13" i="26"/>
  <c r="H13" i="26"/>
  <c r="L13" i="26" s="1"/>
  <c r="T12" i="26"/>
  <c r="H12" i="26"/>
  <c r="L12" i="26" s="1"/>
  <c r="T11" i="26"/>
  <c r="H11" i="26"/>
  <c r="L11" i="26" s="1"/>
  <c r="T10" i="26"/>
  <c r="H10" i="26"/>
  <c r="L10" i="26" s="1"/>
  <c r="T9" i="26"/>
  <c r="H9" i="26"/>
  <c r="I9" i="26" s="1"/>
  <c r="M9" i="26" s="1"/>
  <c r="T8" i="26"/>
  <c r="H8" i="26"/>
  <c r="L8" i="26" s="1"/>
  <c r="T46" i="25"/>
  <c r="H46" i="25"/>
  <c r="L46" i="25" s="1"/>
  <c r="T45" i="25"/>
  <c r="H45" i="25"/>
  <c r="L45" i="25" s="1"/>
  <c r="T44" i="25"/>
  <c r="H44" i="25"/>
  <c r="L44" i="25" s="1"/>
  <c r="X44" i="25" s="1"/>
  <c r="T43" i="25"/>
  <c r="H43" i="25"/>
  <c r="L43" i="25" s="1"/>
  <c r="X43" i="25" s="1"/>
  <c r="T41" i="25"/>
  <c r="H41" i="25"/>
  <c r="L41" i="25" s="1"/>
  <c r="X41" i="25" s="1"/>
  <c r="T40" i="25"/>
  <c r="H40" i="25"/>
  <c r="L40" i="25" s="1"/>
  <c r="X40" i="25" s="1"/>
  <c r="T39" i="25"/>
  <c r="H39" i="25"/>
  <c r="L39" i="25" s="1"/>
  <c r="X39" i="25" s="1"/>
  <c r="T38" i="25"/>
  <c r="H38" i="25"/>
  <c r="L38" i="25" s="1"/>
  <c r="X38" i="25" s="1"/>
  <c r="T36" i="25"/>
  <c r="H36" i="25"/>
  <c r="I36" i="25" s="1"/>
  <c r="M36" i="25" s="1"/>
  <c r="T35" i="25"/>
  <c r="H35" i="25"/>
  <c r="I35" i="25" s="1"/>
  <c r="T34" i="25"/>
  <c r="H34" i="25"/>
  <c r="I34" i="25" s="1"/>
  <c r="M34" i="25" s="1"/>
  <c r="T33" i="25"/>
  <c r="H33" i="25"/>
  <c r="I33" i="25" s="1"/>
  <c r="K33" i="25" s="1"/>
  <c r="T32" i="25"/>
  <c r="H32" i="25"/>
  <c r="I32" i="25" s="1"/>
  <c r="M32" i="25" s="1"/>
  <c r="T31" i="25"/>
  <c r="H31" i="25"/>
  <c r="I31" i="25" s="1"/>
  <c r="K31" i="25" s="1"/>
  <c r="T30" i="25"/>
  <c r="H30" i="25"/>
  <c r="I30" i="25" s="1"/>
  <c r="M30" i="25" s="1"/>
  <c r="T29" i="25"/>
  <c r="H29" i="25"/>
  <c r="I29" i="25" s="1"/>
  <c r="K29" i="25" s="1"/>
  <c r="T28" i="25"/>
  <c r="H28" i="25"/>
  <c r="I28" i="25" s="1"/>
  <c r="M28" i="25" s="1"/>
  <c r="T27" i="25"/>
  <c r="H27" i="25"/>
  <c r="I27" i="25" s="1"/>
  <c r="K27" i="25" s="1"/>
  <c r="T26" i="25"/>
  <c r="H26" i="25"/>
  <c r="L26" i="25" s="1"/>
  <c r="T25" i="25"/>
  <c r="H25" i="25"/>
  <c r="L25" i="25" s="1"/>
  <c r="T24" i="25"/>
  <c r="H24" i="25"/>
  <c r="L24" i="25" s="1"/>
  <c r="T23" i="25"/>
  <c r="H23" i="25"/>
  <c r="L23" i="25" s="1"/>
  <c r="T21" i="25"/>
  <c r="H21" i="25"/>
  <c r="L21" i="25" s="1"/>
  <c r="T20" i="25"/>
  <c r="H20" i="25"/>
  <c r="L20" i="25" s="1"/>
  <c r="T19" i="25"/>
  <c r="H19" i="25"/>
  <c r="L19" i="25" s="1"/>
  <c r="T18" i="25"/>
  <c r="H18" i="25"/>
  <c r="L18" i="25" s="1"/>
  <c r="T17" i="25"/>
  <c r="H17" i="25"/>
  <c r="L17" i="25" s="1"/>
  <c r="T16" i="25"/>
  <c r="H16" i="25"/>
  <c r="L16" i="25" s="1"/>
  <c r="T15" i="25"/>
  <c r="H15" i="25"/>
  <c r="L15" i="25" s="1"/>
  <c r="T14" i="25"/>
  <c r="H14" i="25"/>
  <c r="L14" i="25" s="1"/>
  <c r="T13" i="25"/>
  <c r="H13" i="25"/>
  <c r="I13" i="25" s="1"/>
  <c r="M13" i="25" s="1"/>
  <c r="T12" i="25"/>
  <c r="H12" i="25"/>
  <c r="L12" i="25" s="1"/>
  <c r="T11" i="25"/>
  <c r="H11" i="25"/>
  <c r="I11" i="25" s="1"/>
  <c r="M11" i="25" s="1"/>
  <c r="T10" i="25"/>
  <c r="H10" i="25"/>
  <c r="L10" i="25" s="1"/>
  <c r="T9" i="25"/>
  <c r="H9" i="25"/>
  <c r="I9" i="25" s="1"/>
  <c r="M9" i="25" s="1"/>
  <c r="T8" i="25"/>
  <c r="H8" i="25"/>
  <c r="I8" i="25" s="1"/>
  <c r="K8" i="25" s="1"/>
  <c r="I23" i="26" l="1"/>
  <c r="K23" i="26" s="1"/>
  <c r="L20" i="26"/>
  <c r="I36" i="26"/>
  <c r="M36" i="26" s="1"/>
  <c r="I8" i="26"/>
  <c r="K8" i="26" s="1"/>
  <c r="I10" i="26"/>
  <c r="K10" i="26" s="1"/>
  <c r="I11" i="26"/>
  <c r="M11" i="26" s="1"/>
  <c r="L9" i="26"/>
  <c r="I12" i="26"/>
  <c r="K12" i="26" s="1"/>
  <c r="I13" i="26"/>
  <c r="M13" i="26" s="1"/>
  <c r="I25" i="26"/>
  <c r="K25" i="26" s="1"/>
  <c r="I26" i="26"/>
  <c r="M26" i="26" s="1"/>
  <c r="I27" i="26"/>
  <c r="K27" i="26" s="1"/>
  <c r="I28" i="26"/>
  <c r="M28" i="26" s="1"/>
  <c r="I29" i="26"/>
  <c r="K29" i="26" s="1"/>
  <c r="I30" i="26"/>
  <c r="M30" i="26" s="1"/>
  <c r="L46" i="26"/>
  <c r="L33" i="26"/>
  <c r="X33" i="26" s="1"/>
  <c r="L35" i="26"/>
  <c r="I38" i="26"/>
  <c r="K38" i="26" s="1"/>
  <c r="I40" i="26"/>
  <c r="K40" i="26" s="1"/>
  <c r="I43" i="26"/>
  <c r="K43" i="26" s="1"/>
  <c r="I45" i="26"/>
  <c r="K45" i="26" s="1"/>
  <c r="L9" i="25"/>
  <c r="L8" i="25"/>
  <c r="L27" i="25"/>
  <c r="L28" i="25"/>
  <c r="L29" i="25"/>
  <c r="L30" i="25"/>
  <c r="L31" i="25"/>
  <c r="L32" i="25"/>
  <c r="L33" i="25"/>
  <c r="L34" i="25"/>
  <c r="L35" i="25"/>
  <c r="L36" i="25"/>
  <c r="I38" i="25"/>
  <c r="K38" i="25" s="1"/>
  <c r="I40" i="25"/>
  <c r="K40" i="25" s="1"/>
  <c r="I43" i="25"/>
  <c r="K43" i="25" s="1"/>
  <c r="I45" i="25"/>
  <c r="K45" i="25" s="1"/>
  <c r="I10" i="25"/>
  <c r="K10" i="25" s="1"/>
  <c r="I14" i="25"/>
  <c r="K14" i="25" s="1"/>
  <c r="I17" i="25"/>
  <c r="M17" i="25" s="1"/>
  <c r="I46" i="25"/>
  <c r="M46" i="25" s="1"/>
  <c r="Y46" i="25" s="1"/>
  <c r="I12" i="25"/>
  <c r="K12" i="25" s="1"/>
  <c r="I15" i="25"/>
  <c r="M15" i="25" s="1"/>
  <c r="I16" i="25"/>
  <c r="K16" i="25" s="1"/>
  <c r="L11" i="25"/>
  <c r="L13" i="25"/>
  <c r="I18" i="25"/>
  <c r="K18" i="25" s="1"/>
  <c r="I19" i="25"/>
  <c r="M19" i="25" s="1"/>
  <c r="I20" i="25"/>
  <c r="K20" i="25" s="1"/>
  <c r="I21" i="25"/>
  <c r="M21" i="25" s="1"/>
  <c r="I23" i="25"/>
  <c r="K23" i="25" s="1"/>
  <c r="I24" i="25"/>
  <c r="M24" i="25" s="1"/>
  <c r="I25" i="25"/>
  <c r="K25" i="25" s="1"/>
  <c r="I26" i="25"/>
  <c r="M26" i="25" s="1"/>
  <c r="I39" i="25"/>
  <c r="M39" i="25" s="1"/>
  <c r="I41" i="25"/>
  <c r="M41" i="25" s="1"/>
  <c r="I44" i="25"/>
  <c r="M44" i="25" s="1"/>
  <c r="X46" i="26"/>
  <c r="X11" i="26"/>
  <c r="X19" i="26"/>
  <c r="X28" i="26"/>
  <c r="X13" i="26"/>
  <c r="X21" i="26"/>
  <c r="X30" i="26"/>
  <c r="X39" i="26"/>
  <c r="X41" i="26"/>
  <c r="X44" i="26"/>
  <c r="X45" i="26"/>
  <c r="X15" i="26"/>
  <c r="X24" i="26"/>
  <c r="X32" i="26"/>
  <c r="X34" i="26"/>
  <c r="X36" i="26"/>
  <c r="X9" i="26"/>
  <c r="X17" i="26"/>
  <c r="X26" i="26"/>
  <c r="X38" i="26"/>
  <c r="X40" i="26"/>
  <c r="X43" i="26"/>
  <c r="Y13" i="26"/>
  <c r="Y21" i="26"/>
  <c r="Y30" i="26"/>
  <c r="Y15" i="26"/>
  <c r="Y24" i="26"/>
  <c r="Y32" i="26"/>
  <c r="K33" i="26"/>
  <c r="M33" i="26"/>
  <c r="Y34" i="26"/>
  <c r="K35" i="26"/>
  <c r="M35" i="26"/>
  <c r="Y36" i="26"/>
  <c r="Y9" i="26"/>
  <c r="Y17" i="26"/>
  <c r="Y26" i="26"/>
  <c r="Y11" i="26"/>
  <c r="Y19" i="26"/>
  <c r="Y28" i="26"/>
  <c r="M8" i="26"/>
  <c r="X8" i="26"/>
  <c r="K9" i="26"/>
  <c r="M10" i="26"/>
  <c r="X10" i="26"/>
  <c r="K11" i="26"/>
  <c r="M12" i="26"/>
  <c r="X12" i="26"/>
  <c r="K13" i="26"/>
  <c r="M14" i="26"/>
  <c r="X14" i="26"/>
  <c r="K15" i="26"/>
  <c r="M16" i="26"/>
  <c r="X16" i="26"/>
  <c r="K17" i="26"/>
  <c r="M18" i="26"/>
  <c r="X18" i="26"/>
  <c r="K19" i="26"/>
  <c r="M20" i="26"/>
  <c r="X20" i="26"/>
  <c r="K21" i="26"/>
  <c r="M23" i="26"/>
  <c r="X23" i="26"/>
  <c r="K24" i="26"/>
  <c r="M25" i="26"/>
  <c r="X25" i="26"/>
  <c r="K26" i="26"/>
  <c r="M27" i="26"/>
  <c r="X27" i="26"/>
  <c r="K28" i="26"/>
  <c r="M29" i="26"/>
  <c r="X29" i="26"/>
  <c r="K30" i="26"/>
  <c r="M31" i="26"/>
  <c r="X31" i="26"/>
  <c r="K32" i="26"/>
  <c r="K34" i="26"/>
  <c r="X35" i="26"/>
  <c r="K36" i="26"/>
  <c r="M38" i="26"/>
  <c r="Y38" i="26" s="1"/>
  <c r="K39" i="26"/>
  <c r="M40" i="26"/>
  <c r="Y40" i="26" s="1"/>
  <c r="K41" i="26"/>
  <c r="M43" i="26"/>
  <c r="Y43" i="26" s="1"/>
  <c r="K44" i="26"/>
  <c r="M45" i="26"/>
  <c r="Y45" i="26" s="1"/>
  <c r="K46" i="26"/>
  <c r="X13" i="25"/>
  <c r="X21" i="25"/>
  <c r="X30" i="25"/>
  <c r="Y39" i="25"/>
  <c r="Y41" i="25"/>
  <c r="Y44" i="25"/>
  <c r="X46" i="25"/>
  <c r="X11" i="25"/>
  <c r="X19" i="25"/>
  <c r="X45" i="25"/>
  <c r="X28" i="25"/>
  <c r="X9" i="25"/>
  <c r="X15" i="25"/>
  <c r="X17" i="25"/>
  <c r="X24" i="25"/>
  <c r="X26" i="25"/>
  <c r="X32" i="25"/>
  <c r="X34" i="25"/>
  <c r="X36" i="25"/>
  <c r="Y9" i="25"/>
  <c r="Y13" i="25"/>
  <c r="Y15" i="25"/>
  <c r="Y24" i="25"/>
  <c r="Y32" i="25"/>
  <c r="Y26" i="25"/>
  <c r="Y34" i="25"/>
  <c r="K35" i="25"/>
  <c r="M35" i="25"/>
  <c r="Y36" i="25"/>
  <c r="Y17" i="25"/>
  <c r="Y11" i="25"/>
  <c r="Y19" i="25"/>
  <c r="Y28" i="25"/>
  <c r="Y21" i="25"/>
  <c r="Y30" i="25"/>
  <c r="M8" i="25"/>
  <c r="X8" i="25"/>
  <c r="K9" i="25"/>
  <c r="M10" i="25"/>
  <c r="X10" i="25"/>
  <c r="K11" i="25"/>
  <c r="M12" i="25"/>
  <c r="X12" i="25"/>
  <c r="K13" i="25"/>
  <c r="M14" i="25"/>
  <c r="X14" i="25"/>
  <c r="K15" i="25"/>
  <c r="M16" i="25"/>
  <c r="X16" i="25"/>
  <c r="K17" i="25"/>
  <c r="M18" i="25"/>
  <c r="X18" i="25"/>
  <c r="K19" i="25"/>
  <c r="M20" i="25"/>
  <c r="X20" i="25"/>
  <c r="K21" i="25"/>
  <c r="M23" i="25"/>
  <c r="X23" i="25"/>
  <c r="K24" i="25"/>
  <c r="M25" i="25"/>
  <c r="X25" i="25"/>
  <c r="K26" i="25"/>
  <c r="M27" i="25"/>
  <c r="X27" i="25"/>
  <c r="K28" i="25"/>
  <c r="M29" i="25"/>
  <c r="X29" i="25"/>
  <c r="K30" i="25"/>
  <c r="M31" i="25"/>
  <c r="X31" i="25"/>
  <c r="K32" i="25"/>
  <c r="M33" i="25"/>
  <c r="X33" i="25"/>
  <c r="K34" i="25"/>
  <c r="X35" i="25"/>
  <c r="K36" i="25"/>
  <c r="M38" i="25"/>
  <c r="Y38" i="25" s="1"/>
  <c r="K39" i="25"/>
  <c r="M40" i="25"/>
  <c r="Y40" i="25" s="1"/>
  <c r="K41" i="25"/>
  <c r="M43" i="25"/>
  <c r="Y43" i="25" s="1"/>
  <c r="K44" i="25"/>
  <c r="M45" i="25"/>
  <c r="Y45" i="25" s="1"/>
  <c r="K46" i="25"/>
  <c r="H8" i="11"/>
  <c r="L8" i="11" s="1"/>
  <c r="X8" i="11" s="1"/>
  <c r="T8" i="11"/>
  <c r="H9" i="11"/>
  <c r="I9" i="11" s="1"/>
  <c r="T9" i="11"/>
  <c r="H10" i="11"/>
  <c r="I10" i="11" s="1"/>
  <c r="T10" i="11"/>
  <c r="H11" i="11"/>
  <c r="I11" i="11" s="1"/>
  <c r="T11" i="11"/>
  <c r="H23" i="11"/>
  <c r="L23" i="11" s="1"/>
  <c r="T23" i="11"/>
  <c r="H24" i="11"/>
  <c r="L24" i="11" s="1"/>
  <c r="T24" i="11"/>
  <c r="H25" i="11"/>
  <c r="L25" i="11" s="1"/>
  <c r="T25" i="11"/>
  <c r="H26" i="11"/>
  <c r="I26" i="11" s="1"/>
  <c r="T26" i="11"/>
  <c r="T36" i="11"/>
  <c r="H36" i="11"/>
  <c r="T35" i="11"/>
  <c r="H35" i="11"/>
  <c r="L35" i="11" s="1"/>
  <c r="T34" i="11"/>
  <c r="H34" i="11"/>
  <c r="T33" i="11"/>
  <c r="H33" i="11"/>
  <c r="I33" i="11" s="1"/>
  <c r="T32" i="11"/>
  <c r="H32" i="11"/>
  <c r="L32" i="11"/>
  <c r="T31" i="11"/>
  <c r="H31" i="11"/>
  <c r="L31" i="11"/>
  <c r="T30" i="11"/>
  <c r="H30" i="11"/>
  <c r="L30" i="11"/>
  <c r="T29" i="11"/>
  <c r="H29" i="11"/>
  <c r="L29" i="11" s="1"/>
  <c r="T28" i="11"/>
  <c r="H28" i="11"/>
  <c r="T27" i="11"/>
  <c r="H27" i="11"/>
  <c r="L27" i="11" s="1"/>
  <c r="X27" i="11" s="1"/>
  <c r="T46" i="11"/>
  <c r="H46" i="11"/>
  <c r="L46" i="11" s="1"/>
  <c r="X46" i="11" s="1"/>
  <c r="T45" i="11"/>
  <c r="H45" i="11"/>
  <c r="L45" i="11" s="1"/>
  <c r="T44" i="11"/>
  <c r="H44" i="11"/>
  <c r="L44" i="11" s="1"/>
  <c r="X44" i="11" s="1"/>
  <c r="T43" i="11"/>
  <c r="H43" i="11"/>
  <c r="L43" i="11" s="1"/>
  <c r="H12" i="11"/>
  <c r="I12" i="11" s="1"/>
  <c r="T12" i="11"/>
  <c r="H13" i="11"/>
  <c r="I13" i="11" s="1"/>
  <c r="T13" i="11"/>
  <c r="H14" i="11"/>
  <c r="L14" i="11" s="1"/>
  <c r="T14" i="11"/>
  <c r="H15" i="11"/>
  <c r="I15" i="11" s="1"/>
  <c r="T15" i="11"/>
  <c r="H16" i="11"/>
  <c r="I16" i="11" s="1"/>
  <c r="T16" i="11"/>
  <c r="H17" i="11"/>
  <c r="L17" i="11" s="1"/>
  <c r="T17" i="11"/>
  <c r="H18" i="11"/>
  <c r="T18" i="11"/>
  <c r="H19" i="11"/>
  <c r="L19" i="11" s="1"/>
  <c r="T19" i="11"/>
  <c r="H20" i="11"/>
  <c r="T20" i="11"/>
  <c r="H21" i="11"/>
  <c r="L21" i="11" s="1"/>
  <c r="T21" i="11"/>
  <c r="H38" i="11"/>
  <c r="T38" i="11"/>
  <c r="H39" i="11"/>
  <c r="L39" i="11" s="1"/>
  <c r="T39" i="11"/>
  <c r="H40" i="11"/>
  <c r="T40" i="11"/>
  <c r="H41" i="11"/>
  <c r="L41" i="11" s="1"/>
  <c r="T41" i="11"/>
  <c r="B5" i="3"/>
  <c r="E5" i="3"/>
  <c r="F5" i="3" s="1"/>
  <c r="G5" i="3"/>
  <c r="I5" i="3"/>
  <c r="B6" i="3"/>
  <c r="E6" i="3"/>
  <c r="G6" i="3" s="1"/>
  <c r="M6" i="3" s="1"/>
  <c r="F6" i="3"/>
  <c r="H6" i="3" s="1"/>
  <c r="I6" i="3"/>
  <c r="J6" i="3"/>
  <c r="V6" i="3"/>
  <c r="V5" i="3" s="1"/>
  <c r="B7" i="3"/>
  <c r="E7" i="3"/>
  <c r="F7" i="3" s="1"/>
  <c r="I7" i="3"/>
  <c r="W7" i="3"/>
  <c r="W6" i="3" s="1"/>
  <c r="W5" i="3" s="1"/>
  <c r="B8" i="3"/>
  <c r="E8" i="3"/>
  <c r="F8" i="3" s="1"/>
  <c r="H8" i="3" s="1"/>
  <c r="I8" i="3"/>
  <c r="J8" i="3" s="1"/>
  <c r="B9" i="3"/>
  <c r="E9" i="3"/>
  <c r="G9" i="3"/>
  <c r="F9" i="3"/>
  <c r="J9" i="3" s="1"/>
  <c r="I9" i="3"/>
  <c r="M9" i="3"/>
  <c r="B10" i="3"/>
  <c r="E10" i="3"/>
  <c r="F10" i="3"/>
  <c r="G10" i="3"/>
  <c r="M10" i="3" s="1"/>
  <c r="I10" i="3"/>
  <c r="L10" i="3" s="1"/>
  <c r="T10" i="3"/>
  <c r="T9" i="3"/>
  <c r="T8" i="3" s="1"/>
  <c r="T7" i="3" s="1"/>
  <c r="T6" i="3" s="1"/>
  <c r="T5" i="3" s="1"/>
  <c r="B11" i="3"/>
  <c r="E11" i="3"/>
  <c r="F11" i="3"/>
  <c r="L11" i="3"/>
  <c r="G11" i="3"/>
  <c r="I11" i="3"/>
  <c r="J11" i="3"/>
  <c r="M11" i="3"/>
  <c r="B12" i="3"/>
  <c r="E12" i="3"/>
  <c r="G12" i="3"/>
  <c r="F12" i="3"/>
  <c r="H12" i="3" s="1"/>
  <c r="I12" i="3"/>
  <c r="M12" i="3"/>
  <c r="B13" i="3"/>
  <c r="E13" i="3"/>
  <c r="F13" i="3" s="1"/>
  <c r="G13" i="3"/>
  <c r="I13" i="3"/>
  <c r="M13" i="3"/>
  <c r="B14" i="3"/>
  <c r="E14" i="3"/>
  <c r="G14" i="3"/>
  <c r="M14" i="3"/>
  <c r="F14" i="3"/>
  <c r="H14" i="3" s="1"/>
  <c r="I14" i="3"/>
  <c r="L14" i="3" s="1"/>
  <c r="J14" i="3"/>
  <c r="U14" i="3"/>
  <c r="U13" i="3" s="1"/>
  <c r="U12" i="3" s="1"/>
  <c r="U11" i="3" s="1"/>
  <c r="U10" i="3" s="1"/>
  <c r="U9" i="3" s="1"/>
  <c r="U8" i="3" s="1"/>
  <c r="U7" i="3" s="1"/>
  <c r="B15" i="3"/>
  <c r="E15" i="3"/>
  <c r="F15" i="3"/>
  <c r="L15" i="3"/>
  <c r="G15" i="3"/>
  <c r="I15" i="3"/>
  <c r="J15" i="3"/>
  <c r="M15" i="3"/>
  <c r="B16" i="3"/>
  <c r="E16" i="3"/>
  <c r="F16" i="3"/>
  <c r="I16" i="3"/>
  <c r="B17" i="3"/>
  <c r="E17" i="3"/>
  <c r="G17" i="3" s="1"/>
  <c r="F17" i="3"/>
  <c r="I17" i="3"/>
  <c r="L17" i="3" s="1"/>
  <c r="J17" i="3"/>
  <c r="B18" i="3"/>
  <c r="E18" i="3"/>
  <c r="G18" i="3" s="1"/>
  <c r="M18" i="3" s="1"/>
  <c r="F18" i="3"/>
  <c r="I18" i="3"/>
  <c r="B19" i="3"/>
  <c r="E19" i="3"/>
  <c r="F19" i="3" s="1"/>
  <c r="H19" i="3" s="1"/>
  <c r="G19" i="3"/>
  <c r="M19" i="3" s="1"/>
  <c r="I19" i="3"/>
  <c r="J19" i="3" s="1"/>
  <c r="B20" i="3"/>
  <c r="E20" i="3"/>
  <c r="F20" i="3"/>
  <c r="I20" i="3"/>
  <c r="F21" i="3"/>
  <c r="G21" i="3"/>
  <c r="I21" i="3"/>
  <c r="G50" i="8"/>
  <c r="J50" i="8"/>
  <c r="I51" i="8"/>
  <c r="J51" i="8" s="1"/>
  <c r="N52" i="8"/>
  <c r="G53" i="8"/>
  <c r="N53" i="8"/>
  <c r="N54" i="8"/>
  <c r="F55" i="8"/>
  <c r="G55" i="8"/>
  <c r="N55" i="8"/>
  <c r="N56" i="8"/>
  <c r="G57" i="8"/>
  <c r="N57" i="8"/>
  <c r="N58" i="8"/>
  <c r="N59" i="8"/>
  <c r="N60" i="8"/>
  <c r="N61" i="8"/>
  <c r="N62" i="8"/>
  <c r="G63" i="8"/>
  <c r="N63" i="8"/>
  <c r="G64" i="8"/>
  <c r="N64" i="8"/>
  <c r="N65" i="8"/>
  <c r="G66" i="8"/>
  <c r="N66" i="8"/>
  <c r="N67" i="8"/>
  <c r="G68" i="8"/>
  <c r="G70" i="8"/>
  <c r="G72" i="8"/>
  <c r="G74" i="8"/>
  <c r="G20" i="3"/>
  <c r="G16" i="3"/>
  <c r="J10" i="3"/>
  <c r="H9" i="3"/>
  <c r="L19" i="3"/>
  <c r="H11" i="3"/>
  <c r="J5" i="3"/>
  <c r="H17" i="3"/>
  <c r="H15" i="3"/>
  <c r="H10" i="3"/>
  <c r="G8" i="3"/>
  <c r="M5" i="3"/>
  <c r="L26" i="11"/>
  <c r="L11" i="11"/>
  <c r="L10" i="11"/>
  <c r="I23" i="11"/>
  <c r="K23" i="11" s="1"/>
  <c r="I24" i="11"/>
  <c r="M24" i="11" s="1"/>
  <c r="Y24" i="11" s="1"/>
  <c r="L9" i="11"/>
  <c r="X9" i="11" s="1"/>
  <c r="I8" i="11"/>
  <c r="M8" i="11" s="1"/>
  <c r="I25" i="11"/>
  <c r="M25" i="11" s="1"/>
  <c r="I46" i="11"/>
  <c r="M46" i="11" s="1"/>
  <c r="Y46" i="11" s="1"/>
  <c r="I44" i="11"/>
  <c r="K44" i="11" s="1"/>
  <c r="I45" i="11"/>
  <c r="K45" i="11" s="1"/>
  <c r="I27" i="11"/>
  <c r="K27" i="11" s="1"/>
  <c r="I29" i="11"/>
  <c r="X30" i="11"/>
  <c r="X11" i="11"/>
  <c r="X32" i="11"/>
  <c r="K8" i="11"/>
  <c r="I35" i="11"/>
  <c r="K35" i="11" s="1"/>
  <c r="X39" i="11"/>
  <c r="X19" i="11"/>
  <c r="I31" i="11"/>
  <c r="I43" i="11"/>
  <c r="I14" i="11"/>
  <c r="M14" i="11" s="1"/>
  <c r="L13" i="11"/>
  <c r="L28" i="11"/>
  <c r="I28" i="11"/>
  <c r="K28" i="11" s="1"/>
  <c r="L40" i="11"/>
  <c r="X40" i="11" s="1"/>
  <c r="I40" i="11"/>
  <c r="I38" i="11"/>
  <c r="K38" i="11" s="1"/>
  <c r="L38" i="11"/>
  <c r="X38" i="11" s="1"/>
  <c r="I20" i="11"/>
  <c r="K20" i="11" s="1"/>
  <c r="L20" i="11"/>
  <c r="L18" i="11"/>
  <c r="I18" i="11"/>
  <c r="L34" i="11"/>
  <c r="I34" i="11"/>
  <c r="M34" i="11" s="1"/>
  <c r="L36" i="11"/>
  <c r="I36" i="11"/>
  <c r="I32" i="11"/>
  <c r="K32" i="11" s="1"/>
  <c r="K29" i="11"/>
  <c r="M29" i="11"/>
  <c r="Y29" i="11" s="1"/>
  <c r="L12" i="11"/>
  <c r="L33" i="11"/>
  <c r="M23" i="11"/>
  <c r="K10" i="11"/>
  <c r="M10" i="11"/>
  <c r="K12" i="11"/>
  <c r="M12" i="11"/>
  <c r="M11" i="11"/>
  <c r="Y11" i="11" s="1"/>
  <c r="K11" i="11"/>
  <c r="I19" i="11"/>
  <c r="K19" i="11" s="1"/>
  <c r="I30" i="11"/>
  <c r="M30" i="11" s="1"/>
  <c r="Y30" i="11" s="1"/>
  <c r="M20" i="11"/>
  <c r="X36" i="11"/>
  <c r="Y10" i="11"/>
  <c r="X28" i="11"/>
  <c r="X18" i="11"/>
  <c r="Y23" i="11"/>
  <c r="M38" i="11"/>
  <c r="Y38" i="11" s="1"/>
  <c r="M35" i="11"/>
  <c r="Y35" i="11" s="1"/>
  <c r="K43" i="11"/>
  <c r="M43" i="11"/>
  <c r="Y43" i="11" s="1"/>
  <c r="K31" i="11"/>
  <c r="M31" i="11"/>
  <c r="Y31" i="11" s="1"/>
  <c r="K14" i="11"/>
  <c r="K34" i="11"/>
  <c r="M18" i="11"/>
  <c r="Y18" i="11" s="1"/>
  <c r="K18" i="11"/>
  <c r="M28" i="11"/>
  <c r="Y28" i="11" s="1"/>
  <c r="M32" i="11"/>
  <c r="K36" i="11"/>
  <c r="M36" i="11"/>
  <c r="M40" i="11"/>
  <c r="Y40" i="11" s="1"/>
  <c r="K40" i="11"/>
  <c r="M19" i="11"/>
  <c r="K30" i="11"/>
  <c r="Y36" i="11"/>
  <c r="K24" i="11" l="1"/>
  <c r="X26" i="11"/>
  <c r="X41" i="11"/>
  <c r="X43" i="11"/>
  <c r="M13" i="11"/>
  <c r="K13" i="11"/>
  <c r="M27" i="11"/>
  <c r="X35" i="11"/>
  <c r="Y12" i="11"/>
  <c r="X12" i="11"/>
  <c r="X29" i="11"/>
  <c r="X25" i="11"/>
  <c r="X10" i="11"/>
  <c r="K25" i="11"/>
  <c r="I41" i="11"/>
  <c r="M41" i="11" s="1"/>
  <c r="Y41" i="11" s="1"/>
  <c r="Y34" i="11"/>
  <c r="M45" i="11"/>
  <c r="Y45" i="11" s="1"/>
  <c r="I39" i="11"/>
  <c r="M39" i="11" s="1"/>
  <c r="Y39" i="11" s="1"/>
  <c r="X45" i="11"/>
  <c r="X24" i="11"/>
  <c r="M16" i="11"/>
  <c r="Y16" i="11" s="1"/>
  <c r="K16" i="11"/>
  <c r="K33" i="11"/>
  <c r="M33" i="11"/>
  <c r="M26" i="11"/>
  <c r="K26" i="11"/>
  <c r="X23" i="11"/>
  <c r="K9" i="11"/>
  <c r="M9" i="11"/>
  <c r="Y9" i="11" s="1"/>
  <c r="Y14" i="11"/>
  <c r="Y19" i="11"/>
  <c r="X13" i="11"/>
  <c r="K39" i="11"/>
  <c r="Y8" i="11"/>
  <c r="K41" i="11"/>
  <c r="K46" i="11"/>
  <c r="I17" i="11"/>
  <c r="L16" i="11"/>
  <c r="X16" i="11" s="1"/>
  <c r="L15" i="11"/>
  <c r="X21" i="11"/>
  <c r="Y32" i="11"/>
  <c r="X34" i="11"/>
  <c r="Y13" i="11"/>
  <c r="M44" i="11"/>
  <c r="Y44" i="11" s="1"/>
  <c r="I21" i="11"/>
  <c r="X31" i="11"/>
  <c r="Y33" i="11"/>
  <c r="X17" i="11"/>
  <c r="X15" i="11"/>
  <c r="X14" i="11"/>
  <c r="X33" i="11"/>
  <c r="Y27" i="11"/>
  <c r="Y26" i="11"/>
  <c r="Y25" i="11"/>
  <c r="X20" i="11"/>
  <c r="Y27" i="26"/>
  <c r="Y18" i="26"/>
  <c r="Y10" i="26"/>
  <c r="Y29" i="26"/>
  <c r="Y20" i="26"/>
  <c r="Y12" i="26"/>
  <c r="Y31" i="26"/>
  <c r="Y23" i="26"/>
  <c r="Y14" i="26"/>
  <c r="Y35" i="26"/>
  <c r="Y33" i="26"/>
  <c r="Y25" i="26"/>
  <c r="Y16" i="26"/>
  <c r="Y8" i="26"/>
  <c r="Y31" i="25"/>
  <c r="Y23" i="25"/>
  <c r="Y14" i="25"/>
  <c r="Y35" i="25"/>
  <c r="Y33" i="25"/>
  <c r="Y25" i="25"/>
  <c r="Y16" i="25"/>
  <c r="Y8" i="25"/>
  <c r="Y27" i="25"/>
  <c r="Y18" i="25"/>
  <c r="Y10" i="25"/>
  <c r="Y29" i="25"/>
  <c r="Y20" i="25"/>
  <c r="Y12" i="25"/>
  <c r="Y20" i="11"/>
  <c r="J7" i="3"/>
  <c r="H7" i="3"/>
  <c r="L7" i="3"/>
  <c r="M15" i="11"/>
  <c r="K15" i="11"/>
  <c r="M20" i="3"/>
  <c r="L20" i="3"/>
  <c r="J20" i="3"/>
  <c r="H20" i="3"/>
  <c r="J21" i="3"/>
  <c r="L21" i="3"/>
  <c r="M21" i="3"/>
  <c r="H21" i="3"/>
  <c r="H13" i="3"/>
  <c r="L13" i="3"/>
  <c r="J13" i="3"/>
  <c r="H5" i="3"/>
  <c r="L5" i="3"/>
  <c r="H18" i="3"/>
  <c r="J18" i="3"/>
  <c r="L18" i="3"/>
  <c r="J16" i="3"/>
  <c r="H16" i="3"/>
  <c r="L9" i="3"/>
  <c r="L6" i="3"/>
  <c r="L12" i="3"/>
  <c r="G7" i="3"/>
  <c r="M7" i="3" s="1"/>
  <c r="J12" i="3"/>
  <c r="M17" i="3"/>
  <c r="M21" i="11" l="1"/>
  <c r="K21" i="11"/>
  <c r="M17" i="11"/>
  <c r="Y17" i="11" s="1"/>
  <c r="K17" i="11"/>
  <c r="Y21" i="11"/>
  <c r="Y15" i="11"/>
</calcChain>
</file>

<file path=xl/sharedStrings.xml><?xml version="1.0" encoding="utf-8"?>
<sst xmlns="http://schemas.openxmlformats.org/spreadsheetml/2006/main" count="843" uniqueCount="198">
  <si>
    <t>Strecke</t>
  </si>
  <si>
    <t>DTV 24h</t>
  </si>
  <si>
    <t>% v. Axe 1+2</t>
  </si>
  <si>
    <t>Nt [Fz/h]</t>
  </si>
  <si>
    <t>N1t [Fz/h]</t>
  </si>
  <si>
    <t>V [km/h]</t>
  </si>
  <si>
    <t>701a</t>
  </si>
  <si>
    <t>701b</t>
  </si>
  <si>
    <t>709g</t>
  </si>
  <si>
    <t>B.Ost</t>
  </si>
  <si>
    <t>B.West</t>
  </si>
  <si>
    <t>Axe 1+2</t>
  </si>
  <si>
    <t>E.-wert [dB(A)]  =</t>
  </si>
  <si>
    <t>43+10*LOG((1+(V/50)^3)*(1+20*Lw-Ant.*(1-V/150)))+10*LOG(Nt)</t>
  </si>
  <si>
    <t>Dieser Ansatz gilt nach BUWAL Mitteilung Nr. 6, (1995) für normale Asphaltbeläge, d.h. AB_10/11</t>
  </si>
  <si>
    <t>Für den Belag AB_10/11 muss im SLIP der Belag: "Mitteilung LSV Nr. 6" gewählt werde.</t>
  </si>
  <si>
    <t>Der AB_10/11-Belag im SLIP entspricht dem alten Modellansatz (StL-86) mit A = 42.</t>
  </si>
  <si>
    <t>Zeitraum</t>
  </si>
  <si>
    <r>
      <t>Verkehr 2008</t>
    </r>
    <r>
      <rPr>
        <b/>
        <sz val="8"/>
        <rFont val="Arial"/>
        <family val="2"/>
      </rPr>
      <t xml:space="preserve"> </t>
    </r>
    <r>
      <rPr>
        <b/>
        <sz val="6"/>
        <rFont val="Arial"/>
        <family val="2"/>
      </rPr>
      <t>(Tag: 06.00-22.00Uhr)</t>
    </r>
  </si>
  <si>
    <r>
      <t>Verkehr 2030</t>
    </r>
    <r>
      <rPr>
        <b/>
        <sz val="8"/>
        <rFont val="Arial"/>
        <family val="2"/>
      </rPr>
      <t xml:space="preserve"> </t>
    </r>
    <r>
      <rPr>
        <b/>
        <sz val="6"/>
        <rFont val="Arial"/>
        <family val="2"/>
      </rPr>
      <t>(Tag: 06.00-22.00Uhr)</t>
    </r>
  </si>
  <si>
    <t>Le, t</t>
  </si>
  <si>
    <t>Verkehrsentwicklung Station A2 Hagnau Ost</t>
  </si>
  <si>
    <t>GVM</t>
  </si>
  <si>
    <t>ASTRA</t>
  </si>
  <si>
    <t>Kt.BL</t>
  </si>
  <si>
    <t>TSP 1987-97</t>
  </si>
  <si>
    <t>2002-2005</t>
  </si>
  <si>
    <t>2000-2005</t>
  </si>
  <si>
    <t>1994-2010</t>
  </si>
  <si>
    <t>2003-2030</t>
  </si>
  <si>
    <t>VORSCHLAG</t>
  </si>
  <si>
    <t>Beurteilungszustand 2030</t>
  </si>
  <si>
    <t>Beurteilungszustand 2010</t>
  </si>
  <si>
    <t>Gesamtverkehr am Tag</t>
  </si>
  <si>
    <t>Gesamtverkehr in der Nacht</t>
  </si>
  <si>
    <t>von DTV</t>
  </si>
  <si>
    <t>N2,t [Fz/h]</t>
  </si>
  <si>
    <t>N2 R.BS</t>
  </si>
  <si>
    <t>N2 R.AG</t>
  </si>
  <si>
    <t>N2 BS+AG</t>
  </si>
  <si>
    <t>% N2</t>
  </si>
  <si>
    <t>N2 [%]</t>
  </si>
  <si>
    <t>Le,n (ber.)</t>
  </si>
  <si>
    <t>N2,t&amp;n [%]</t>
  </si>
  <si>
    <t>Nn [Fz/h]</t>
  </si>
  <si>
    <t>Entwicklung</t>
  </si>
  <si>
    <t>Verkehrsentwicklung</t>
  </si>
  <si>
    <t>Quelle</t>
  </si>
  <si>
    <t xml:space="preserve">Prognose </t>
  </si>
  <si>
    <t>708c</t>
  </si>
  <si>
    <t>Birsfelderstrasse West</t>
  </si>
  <si>
    <t>DTV 1997</t>
  </si>
  <si>
    <t>Birsfelderstrasse Ost</t>
  </si>
  <si>
    <t>Axe 1</t>
  </si>
  <si>
    <t>Rt. ZH</t>
  </si>
  <si>
    <t>Rt. BS</t>
  </si>
  <si>
    <t>DTV 1992</t>
  </si>
  <si>
    <t>707b</t>
  </si>
  <si>
    <t>707b (707)</t>
  </si>
  <si>
    <t>708c (708)</t>
  </si>
  <si>
    <t>Axe 2</t>
  </si>
  <si>
    <t>Verkehrsaufteilung und DTV gemäss TSP1997</t>
  </si>
  <si>
    <t>%</t>
  </si>
  <si>
    <t>DTV</t>
  </si>
  <si>
    <t>Seg.</t>
  </si>
  <si>
    <t>Segment</t>
  </si>
  <si>
    <t>Verkehrsaufteilung in % von Stammlinie</t>
  </si>
  <si>
    <t>Axe 1+2 (Stammlinie)</t>
  </si>
  <si>
    <t>Übersicht der Lärmquellen</t>
  </si>
  <si>
    <t>Massgebende Quellen</t>
  </si>
  <si>
    <t>Sekundäre Quellen (vollständig abgeschirmt und/oder unterirdisch)</t>
  </si>
  <si>
    <t>Nt2 [%]</t>
  </si>
  <si>
    <t>Nn2 [%]</t>
  </si>
  <si>
    <t>ft</t>
  </si>
  <si>
    <t>fn</t>
  </si>
  <si>
    <t>-</t>
  </si>
  <si>
    <t>20XX</t>
  </si>
  <si>
    <t>N2-,150,33,0</t>
  </si>
  <si>
    <t>N2+,150,31,0</t>
  </si>
  <si>
    <t>N2-,170,859,0</t>
  </si>
  <si>
    <t>N2+,170,859,0</t>
  </si>
  <si>
    <t>N2-,180,944,0</t>
  </si>
  <si>
    <t>N2+,180,943,0</t>
  </si>
  <si>
    <t>N2-,210,837,0</t>
  </si>
  <si>
    <t>N2+,210,838,0</t>
  </si>
  <si>
    <t>N2-,230,359,0</t>
  </si>
  <si>
    <t>N2+,230,526,0</t>
  </si>
  <si>
    <t>N2-,230,709,0</t>
  </si>
  <si>
    <t>N2+,230,701,0</t>
  </si>
  <si>
    <t>N2-,240,419,0</t>
  </si>
  <si>
    <t>N2+,240,415,0</t>
  </si>
  <si>
    <t>N2-,240,834,0</t>
  </si>
  <si>
    <t>N2+,240,829,0</t>
  </si>
  <si>
    <t>N2-,280,649,0</t>
  </si>
  <si>
    <t>N2+,280,653,0</t>
  </si>
  <si>
    <t>N2-,300,617,0</t>
  </si>
  <si>
    <t>N2+,300,623,0</t>
  </si>
  <si>
    <t>N2-,310,578,0</t>
  </si>
  <si>
    <t>N2+,310,570,0</t>
  </si>
  <si>
    <t>N2-,320,45,0</t>
  </si>
  <si>
    <t>N2+,320,92,0</t>
  </si>
  <si>
    <t>N2-,330,589,0</t>
  </si>
  <si>
    <t>N2+,320,867,0</t>
  </si>
  <si>
    <t>N2-,330,674,0</t>
  </si>
  <si>
    <t>N2+,330,750,0</t>
  </si>
  <si>
    <t>N2SIS,900,962,0</t>
  </si>
  <si>
    <t>N2SIS,910,297,0</t>
  </si>
  <si>
    <t>N2SIS,402,86,0</t>
  </si>
  <si>
    <t>N2SIS,100,167,0</t>
  </si>
  <si>
    <t>N2DIE,200,113,0</t>
  </si>
  <si>
    <t>N2DIE,300,28,0</t>
  </si>
  <si>
    <t>N2DIE,100,81,0</t>
  </si>
  <si>
    <t>N2DIE,310,4,0</t>
  </si>
  <si>
    <t>SMA11</t>
  </si>
  <si>
    <t>SMA8</t>
  </si>
  <si>
    <t>MA16</t>
  </si>
  <si>
    <t>PA11</t>
  </si>
  <si>
    <t>SDA8 (A)</t>
  </si>
  <si>
    <t>Ki [dB(A)]</t>
  </si>
  <si>
    <t>Kb [dB(A)]</t>
  </si>
  <si>
    <t xml:space="preserve">Lr,eN_StL86+ [dB(A)] </t>
  </si>
  <si>
    <t xml:space="preserve">Nt, Nn </t>
  </si>
  <si>
    <t xml:space="preserve">Nt2, Nn2 </t>
  </si>
  <si>
    <t xml:space="preserve">Kb </t>
  </si>
  <si>
    <t>Ki</t>
  </si>
  <si>
    <t>AC11</t>
  </si>
  <si>
    <r>
      <t xml:space="preserve">Trafic / émissions état initial (actuel, </t>
    </r>
    <r>
      <rPr>
        <b/>
        <i/>
        <sz val="16"/>
        <color theme="0" tint="-0.499984740745262"/>
        <rFont val="Arial"/>
        <family val="2"/>
      </rPr>
      <t>20XX</t>
    </r>
    <r>
      <rPr>
        <b/>
        <sz val="16"/>
        <rFont val="Arial"/>
        <family val="2"/>
      </rPr>
      <t>)</t>
    </r>
  </si>
  <si>
    <t>NXX/XX jonction alpha - jonction bêta</t>
  </si>
  <si>
    <t>Identificateur</t>
  </si>
  <si>
    <t>Plans et
banque de données MISTRA LBK</t>
  </si>
  <si>
    <t>Tronçons</t>
  </si>
  <si>
    <t>Route</t>
  </si>
  <si>
    <t>Revêtement</t>
  </si>
  <si>
    <t>Trafic</t>
  </si>
  <si>
    <t>Autres corrections</t>
  </si>
  <si>
    <t>Emissions</t>
  </si>
  <si>
    <t>Remarque</t>
  </si>
  <si>
    <t>v_signalisée [km/h]</t>
  </si>
  <si>
    <t>Revêtement type</t>
  </si>
  <si>
    <t>Revêtement année</t>
  </si>
  <si>
    <t>TJM 
[véh/jour]</t>
  </si>
  <si>
    <t>% TJM_jour</t>
  </si>
  <si>
    <t>% TJM_nuit</t>
  </si>
  <si>
    <t>Nt [véh/h]</t>
  </si>
  <si>
    <t>Nn [véh/h]</t>
  </si>
  <si>
    <t>Cor. nocturne LZM  [dB(A)]</t>
  </si>
  <si>
    <t>Cor. générale
jour [dB(A)]</t>
  </si>
  <si>
    <t>Cor. de mesurages</t>
  </si>
  <si>
    <t>Cor. générale
nuit [dB(A)]</t>
  </si>
  <si>
    <t>Cor. K1 OPB active?</t>
  </si>
  <si>
    <t>Cor. K1 OPB jour [dB(A)]</t>
  </si>
  <si>
    <t>Cor. K1 OPB nuit [dB(A)]</t>
  </si>
  <si>
    <t xml:space="preserve">Lr,eJ_StL86+ [dB(A)] </t>
  </si>
  <si>
    <r>
      <t>Route nationale</t>
    </r>
    <r>
      <rPr>
        <b/>
        <i/>
        <sz val="9"/>
        <rFont val="Arial"/>
        <family val="2"/>
      </rPr>
      <t xml:space="preserve"> </t>
    </r>
    <r>
      <rPr>
        <b/>
        <i/>
        <sz val="9"/>
        <color theme="0" tint="-0.499984740745262"/>
        <rFont val="Arial"/>
        <family val="2"/>
      </rPr>
      <t>NXX (direction1)</t>
    </r>
  </si>
  <si>
    <r>
      <t>Route nationale</t>
    </r>
    <r>
      <rPr>
        <b/>
        <i/>
        <sz val="9"/>
        <rFont val="Arial"/>
        <family val="2"/>
      </rPr>
      <t xml:space="preserve"> </t>
    </r>
    <r>
      <rPr>
        <b/>
        <i/>
        <sz val="9"/>
        <color theme="0" tint="-0.499984740745262"/>
        <rFont val="Arial"/>
        <family val="2"/>
      </rPr>
      <t>NXX (direction 2)</t>
    </r>
  </si>
  <si>
    <t>Jonction alpha</t>
  </si>
  <si>
    <t>Jonction bêta</t>
  </si>
  <si>
    <t>Portails de tunnels</t>
  </si>
  <si>
    <t>Légende</t>
  </si>
  <si>
    <t>K1: voir rapport</t>
  </si>
  <si>
    <t>Tronçon de… à… (UH-Km … à ...)</t>
  </si>
  <si>
    <t>non</t>
  </si>
  <si>
    <t>Tunnel…, portail…(N,S,E ou O), direction 1 ou 2</t>
  </si>
  <si>
    <t>Pente relative i (%)</t>
  </si>
  <si>
    <t>Pente relative i</t>
  </si>
  <si>
    <t>v signalisée</t>
  </si>
  <si>
    <t xml:space="preserve">Revêtement type/année </t>
  </si>
  <si>
    <t>TJM</t>
  </si>
  <si>
    <t>Autres corrections.</t>
  </si>
  <si>
    <t>Cor. nocturne LZM</t>
  </si>
  <si>
    <t>Cor. générale jour/nuit</t>
  </si>
  <si>
    <t>Cor. K1 OPB jour/nuit</t>
  </si>
  <si>
    <t>Lr,eJ / Lr,eN</t>
  </si>
  <si>
    <t>"Die Lärmabstrahlung von Strassentunnelportalen". Mandats de recherche 25/77 et 16/82 de l’Office fédéral de l’environnement (OFEV). EMPA Dübendorf, Balzari &amp; Schudel Bern, déc. 1983.</t>
  </si>
  <si>
    <t>Description des segments d'émission (tronçons) en mots (+données kilométriques)</t>
  </si>
  <si>
    <t>Identificateur des segments d'émission (tronçons) sur les plans et dans la banque de données MISTRA LBK Solution transitoire</t>
  </si>
  <si>
    <t xml:space="preserve">Paramètres significatifs de la route pour la détermination des émissions </t>
  </si>
  <si>
    <t>Pente moyenne relative du segment d'émission (tronçon) en pourcent [%]</t>
  </si>
  <si>
    <t>Vitesse signalisée sur le segment d'émission (tronçon) en kilomètres par heure [km/h]</t>
  </si>
  <si>
    <t>Indications sur le revêtement de la route</t>
  </si>
  <si>
    <t>Type et année de pose du revêtement de la route</t>
  </si>
  <si>
    <t>Volume et composition du trafic</t>
  </si>
  <si>
    <t>Trafic journalier moyen [véh/jour]</t>
  </si>
  <si>
    <t>Corrections du modèle appliquées aux émissions et basées sur les mesurages acoustiques</t>
  </si>
  <si>
    <t>Correction des émissions pour les propriétés acoustiques du revêtement (valeur caractéristique), le jour et la nuit, en décibels [dB(A)]</t>
  </si>
  <si>
    <t>Correction des émissions pour le niveau d'émission nocturne basée sur les mesurages de longue durée (LZM), en décibels [dB(A)]</t>
  </si>
  <si>
    <t>Correction des émissions générale pour divers facteurs d'influence le jour, respectivement la nuit, en décibels [dB(A)]</t>
  </si>
  <si>
    <t>Autres corrections des niveaux d'émission (selon l'annexe 3 OPB, StL-86+)</t>
  </si>
  <si>
    <t>Correction des émissions pour la pente de la route, le jour et la nuit, en décibels [dB(A)]</t>
  </si>
  <si>
    <t>Niveau d'émission calculé avec STL-86+, corrections d'après les mesurages et l'annexe 3 OPB inclues</t>
  </si>
  <si>
    <t xml:space="preserve">Niveau d'émission (corrections inclues) le jour, respectivement la nuit, en décibels [dB(A)]. Pour les portails de tunnels, le niveau d'émission est déterminé selon la méthode: </t>
  </si>
  <si>
    <t>Trafic horaire le jour (6.00-22.00), respectivement la nuit (22.00-6.00) [véh/h]</t>
  </si>
  <si>
    <t>Proportion de véhicules bruyants le jour (6.00-22.00), respectivement la nuit (22.00-6.00), en pourcent [%]. Cette catégorie contient 50% des véhicules de livraison.</t>
  </si>
  <si>
    <t>Correction des émissions K1 selon l'annexe 3 OPB pour le niveau d'émission le jour, respectivement la nuit, en décibels [dB(A)]</t>
  </si>
  <si>
    <t>Trafic / émissions état pour la vérification des normes (2030)</t>
  </si>
  <si>
    <t>Trafic / émissions état avec projet de protection contre le bruit (2030)</t>
  </si>
  <si>
    <r>
      <t>Route nationale</t>
    </r>
    <r>
      <rPr>
        <b/>
        <i/>
        <sz val="9"/>
        <rFont val="Arial"/>
        <family val="2"/>
      </rPr>
      <t xml:space="preserve"> </t>
    </r>
    <r>
      <rPr>
        <b/>
        <i/>
        <sz val="9"/>
        <color theme="0" tint="-0.499984740745262"/>
        <rFont val="Arial"/>
        <family val="2"/>
      </rPr>
      <t>NXX (direction2)</t>
    </r>
  </si>
  <si>
    <t>le tableau ne contient pas de formule pour 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</si>
</sst>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"/>
    <numFmt numFmtId="166" formatCode="0.0"/>
    <numFmt numFmtId="167" formatCode="0.0%"/>
    <numFmt numFmtId="168" formatCode="0.00000000"/>
  </numFmts>
  <fonts count="2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sz val="16"/>
      <name val="Arial"/>
      <family val="2"/>
    </font>
    <font>
      <b/>
      <u/>
      <sz val="9"/>
      <name val="Arial"/>
      <family val="2"/>
    </font>
    <font>
      <b/>
      <i/>
      <sz val="12"/>
      <color theme="0" tint="-0.499984740745262"/>
      <name val="Arial"/>
      <family val="2"/>
    </font>
    <font>
      <b/>
      <i/>
      <sz val="9"/>
      <color theme="0" tint="-0.499984740745262"/>
      <name val="Arial"/>
      <family val="2"/>
    </font>
    <font>
      <b/>
      <i/>
      <sz val="16"/>
      <color theme="0" tint="-0.499984740745262"/>
      <name val="Arial"/>
      <family val="2"/>
    </font>
    <font>
      <i/>
      <sz val="9"/>
      <color rgb="FF5364C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0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4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9" fontId="2" fillId="2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/>
    <xf numFmtId="0" fontId="3" fillId="3" borderId="8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3" borderId="6" xfId="0" applyFont="1" applyFill="1" applyBorder="1"/>
    <xf numFmtId="1" fontId="7" fillId="0" borderId="3" xfId="0" applyNumberFormat="1" applyFont="1" applyFill="1" applyBorder="1" applyAlignment="1">
      <alignment horizontal="right"/>
    </xf>
    <xf numFmtId="1" fontId="2" fillId="0" borderId="3" xfId="0" applyNumberFormat="1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9" fontId="7" fillId="2" borderId="0" xfId="0" applyNumberFormat="1" applyFont="1" applyFill="1" applyBorder="1" applyAlignment="1">
      <alignment horizontal="right"/>
    </xf>
    <xf numFmtId="9" fontId="2" fillId="4" borderId="0" xfId="0" applyNumberFormat="1" applyFont="1" applyFill="1" applyBorder="1" applyAlignment="1">
      <alignment horizontal="right"/>
    </xf>
    <xf numFmtId="9" fontId="1" fillId="4" borderId="0" xfId="0" applyNumberFormat="1" applyFont="1" applyFill="1" applyBorder="1" applyAlignment="1">
      <alignment horizontal="right"/>
    </xf>
    <xf numFmtId="9" fontId="2" fillId="4" borderId="5" xfId="0" applyNumberFormat="1" applyFont="1" applyFill="1" applyBorder="1" applyAlignment="1">
      <alignment horizontal="right"/>
    </xf>
    <xf numFmtId="9" fontId="1" fillId="4" borderId="5" xfId="0" applyNumberFormat="1" applyFont="1" applyFill="1" applyBorder="1" applyAlignment="1">
      <alignment horizontal="right"/>
    </xf>
    <xf numFmtId="1" fontId="2" fillId="4" borderId="3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6" xfId="0" applyBorder="1"/>
    <xf numFmtId="0" fontId="9" fillId="0" borderId="0" xfId="0" applyFont="1" applyBorder="1" applyAlignment="1">
      <alignment horizontal="center"/>
    </xf>
    <xf numFmtId="0" fontId="0" fillId="0" borderId="4" xfId="0" applyBorder="1"/>
    <xf numFmtId="1" fontId="9" fillId="0" borderId="0" xfId="0" applyNumberFormat="1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0" fillId="2" borderId="4" xfId="0" applyFill="1" applyBorder="1"/>
    <xf numFmtId="0" fontId="0" fillId="2" borderId="9" xfId="0" applyFill="1" applyBorder="1"/>
    <xf numFmtId="166" fontId="0" fillId="2" borderId="3" xfId="0" applyNumberFormat="1" applyFill="1" applyBorder="1"/>
    <xf numFmtId="166" fontId="0" fillId="2" borderId="2" xfId="0" applyNumberFormat="1" applyFill="1" applyBorder="1"/>
    <xf numFmtId="166" fontId="0" fillId="2" borderId="6" xfId="0" applyNumberFormat="1" applyFill="1" applyBorder="1"/>
    <xf numFmtId="166" fontId="0" fillId="2" borderId="8" xfId="0" applyNumberFormat="1" applyFill="1" applyBorder="1"/>
    <xf numFmtId="166" fontId="0" fillId="2" borderId="4" xfId="0" applyNumberFormat="1" applyFill="1" applyBorder="1"/>
    <xf numFmtId="166" fontId="0" fillId="2" borderId="9" xfId="0" applyNumberFormat="1" applyFill="1" applyBorder="1"/>
    <xf numFmtId="0" fontId="0" fillId="0" borderId="0" xfId="0" applyAlignment="1">
      <alignment horizontal="left"/>
    </xf>
    <xf numFmtId="1" fontId="9" fillId="0" borderId="7" xfId="0" applyNumberFormat="1" applyFont="1" applyFill="1" applyBorder="1" applyAlignment="1">
      <alignment horizontal="right"/>
    </xf>
    <xf numFmtId="1" fontId="9" fillId="0" borderId="0" xfId="0" applyNumberFormat="1" applyFont="1" applyFill="1" applyBorder="1" applyAlignment="1">
      <alignment horizontal="right"/>
    </xf>
    <xf numFmtId="1" fontId="9" fillId="0" borderId="5" xfId="0" applyNumberFormat="1" applyFont="1" applyFill="1" applyBorder="1" applyAlignment="1">
      <alignment horizontal="right"/>
    </xf>
    <xf numFmtId="166" fontId="9" fillId="0" borderId="7" xfId="0" applyNumberFormat="1" applyFont="1" applyFill="1" applyBorder="1"/>
    <xf numFmtId="166" fontId="9" fillId="0" borderId="0" xfId="0" applyNumberFormat="1" applyFont="1" applyFill="1" applyBorder="1"/>
    <xf numFmtId="166" fontId="9" fillId="0" borderId="5" xfId="0" applyNumberFormat="1" applyFont="1" applyFill="1" applyBorder="1"/>
    <xf numFmtId="9" fontId="9" fillId="2" borderId="0" xfId="0" applyNumberFormat="1" applyFont="1" applyFill="1" applyBorder="1"/>
    <xf numFmtId="1" fontId="9" fillId="0" borderId="0" xfId="0" applyNumberFormat="1" applyFont="1" applyFill="1" applyBorder="1"/>
    <xf numFmtId="9" fontId="9" fillId="2" borderId="5" xfId="0" applyNumberFormat="1" applyFont="1" applyFill="1" applyBorder="1"/>
    <xf numFmtId="1" fontId="9" fillId="0" borderId="5" xfId="0" applyNumberFormat="1" applyFont="1" applyFill="1" applyBorder="1"/>
    <xf numFmtId="0" fontId="0" fillId="0" borderId="3" xfId="0" applyBorder="1" applyAlignment="1">
      <alignment horizontal="left"/>
    </xf>
    <xf numFmtId="0" fontId="0" fillId="3" borderId="6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/>
    <xf numFmtId="0" fontId="0" fillId="0" borderId="10" xfId="0" applyBorder="1"/>
    <xf numFmtId="0" fontId="0" fillId="3" borderId="10" xfId="0" applyFill="1" applyBorder="1"/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1" fontId="12" fillId="5" borderId="6" xfId="0" applyNumberFormat="1" applyFont="1" applyFill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0" fontId="0" fillId="3" borderId="7" xfId="0" applyFill="1" applyBorder="1"/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9" fillId="0" borderId="7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167" fontId="0" fillId="0" borderId="11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9" fontId="8" fillId="0" borderId="0" xfId="0" applyNumberFormat="1" applyFont="1" applyFill="1"/>
    <xf numFmtId="0" fontId="0" fillId="0" borderId="0" xfId="0" applyFill="1" applyAlignment="1">
      <alignment horizontal="left"/>
    </xf>
    <xf numFmtId="0" fontId="1" fillId="0" borderId="0" xfId="0" applyFont="1" applyFill="1"/>
    <xf numFmtId="0" fontId="0" fillId="0" borderId="0" xfId="0" applyFill="1"/>
    <xf numFmtId="166" fontId="9" fillId="0" borderId="6" xfId="0" applyNumberFormat="1" applyFont="1" applyFill="1" applyBorder="1"/>
    <xf numFmtId="166" fontId="9" fillId="0" borderId="3" xfId="0" applyNumberFormat="1" applyFont="1" applyFill="1" applyBorder="1"/>
    <xf numFmtId="166" fontId="9" fillId="0" borderId="4" xfId="0" applyNumberFormat="1" applyFont="1" applyFill="1" applyBorder="1"/>
    <xf numFmtId="1" fontId="2" fillId="4" borderId="4" xfId="0" applyNumberFormat="1" applyFont="1" applyFill="1" applyBorder="1" applyAlignment="1">
      <alignment horizontal="right"/>
    </xf>
    <xf numFmtId="0" fontId="13" fillId="0" borderId="0" xfId="0" applyFont="1" applyBorder="1"/>
    <xf numFmtId="1" fontId="13" fillId="0" borderId="0" xfId="0" applyNumberFormat="1" applyFont="1" applyBorder="1"/>
    <xf numFmtId="0" fontId="0" fillId="0" borderId="0" xfId="0" applyBorder="1"/>
    <xf numFmtId="2" fontId="0" fillId="0" borderId="0" xfId="0" applyNumberFormat="1" applyFill="1"/>
    <xf numFmtId="2" fontId="2" fillId="0" borderId="0" xfId="0" applyNumberFormat="1" applyFont="1" applyFill="1"/>
    <xf numFmtId="2" fontId="13" fillId="0" borderId="0" xfId="0" applyNumberFormat="1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1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left"/>
    </xf>
    <xf numFmtId="0" fontId="0" fillId="0" borderId="10" xfId="0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2" fillId="0" borderId="1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3" xfId="0" applyFill="1" applyBorder="1" applyAlignment="1">
      <alignment horizontal="center"/>
    </xf>
    <xf numFmtId="9" fontId="2" fillId="0" borderId="0" xfId="0" applyNumberFormat="1" applyFont="1" applyFill="1" applyBorder="1"/>
    <xf numFmtId="0" fontId="15" fillId="0" borderId="2" xfId="0" applyFont="1" applyFill="1" applyBorder="1" applyAlignment="1">
      <alignment horizontal="right"/>
    </xf>
    <xf numFmtId="1" fontId="10" fillId="0" borderId="12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/>
    <xf numFmtId="1" fontId="8" fillId="0" borderId="0" xfId="0" applyNumberFormat="1" applyFont="1" applyFill="1" applyAlignment="1">
      <alignment horizontal="center"/>
    </xf>
    <xf numFmtId="2" fontId="8" fillId="0" borderId="0" xfId="0" applyNumberFormat="1" applyFont="1" applyFill="1"/>
    <xf numFmtId="1" fontId="10" fillId="0" borderId="12" xfId="0" applyNumberFormat="1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" fontId="10" fillId="0" borderId="12" xfId="0" applyNumberFormat="1" applyFont="1" applyBorder="1"/>
    <xf numFmtId="1" fontId="0" fillId="3" borderId="10" xfId="0" applyNumberFormat="1" applyFill="1" applyBorder="1" applyAlignment="1">
      <alignment horizontal="left"/>
    </xf>
    <xf numFmtId="1" fontId="0" fillId="3" borderId="11" xfId="0" applyNumberFormat="1" applyFill="1" applyBorder="1" applyAlignment="1">
      <alignment horizontal="center"/>
    </xf>
    <xf numFmtId="9" fontId="2" fillId="3" borderId="13" xfId="0" applyNumberFormat="1" applyFont="1" applyFill="1" applyBorder="1"/>
    <xf numFmtId="1" fontId="10" fillId="3" borderId="12" xfId="0" applyNumberFormat="1" applyFont="1" applyFill="1" applyBorder="1" applyAlignment="1">
      <alignment horizontal="center"/>
    </xf>
    <xf numFmtId="1" fontId="0" fillId="3" borderId="10" xfId="0" applyNumberFormat="1" applyFill="1" applyBorder="1"/>
    <xf numFmtId="1" fontId="0" fillId="3" borderId="11" xfId="0" applyNumberFormat="1" applyFill="1" applyBorder="1"/>
    <xf numFmtId="1" fontId="2" fillId="3" borderId="11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center"/>
    </xf>
    <xf numFmtId="1" fontId="2" fillId="3" borderId="10" xfId="0" applyNumberFormat="1" applyFont="1" applyFill="1" applyBorder="1" applyAlignment="1">
      <alignment horizontal="left"/>
    </xf>
    <xf numFmtId="165" fontId="0" fillId="0" borderId="0" xfId="0" applyNumberFormat="1"/>
    <xf numFmtId="0" fontId="10" fillId="3" borderId="12" xfId="0" applyFont="1" applyFill="1" applyBorder="1" applyAlignment="1">
      <alignment horizontal="center"/>
    </xf>
    <xf numFmtId="0" fontId="4" fillId="0" borderId="0" xfId="0" applyFont="1" applyBorder="1"/>
    <xf numFmtId="0" fontId="1" fillId="6" borderId="6" xfId="0" applyFont="1" applyFill="1" applyBorder="1" applyAlignment="1">
      <alignment horizontal="center"/>
    </xf>
    <xf numFmtId="0" fontId="0" fillId="6" borderId="7" xfId="0" applyFill="1" applyBorder="1"/>
    <xf numFmtId="0" fontId="0" fillId="6" borderId="8" xfId="0" applyFill="1" applyBorder="1"/>
    <xf numFmtId="0" fontId="1" fillId="6" borderId="4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9" fontId="2" fillId="2" borderId="5" xfId="0" applyNumberFormat="1" applyFont="1" applyFill="1" applyBorder="1"/>
    <xf numFmtId="0" fontId="15" fillId="2" borderId="9" xfId="0" applyFont="1" applyFill="1" applyBorder="1" applyAlignment="1">
      <alignment horizontal="right"/>
    </xf>
    <xf numFmtId="0" fontId="0" fillId="2" borderId="12" xfId="0" applyFill="1" applyBorder="1"/>
    <xf numFmtId="9" fontId="0" fillId="2" borderId="13" xfId="0" applyNumberFormat="1" applyFill="1" applyBorder="1"/>
    <xf numFmtId="0" fontId="10" fillId="2" borderId="11" xfId="0" applyFont="1" applyFill="1" applyBorder="1"/>
    <xf numFmtId="0" fontId="8" fillId="2" borderId="10" xfId="0" applyFont="1" applyFill="1" applyBorder="1"/>
    <xf numFmtId="0" fontId="13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3" fillId="0" borderId="4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9" xfId="0" applyNumberFormat="1" applyFont="1" applyFill="1" applyBorder="1" applyAlignment="1">
      <alignment horizontal="center" vertical="center"/>
    </xf>
    <xf numFmtId="0" fontId="16" fillId="0" borderId="0" xfId="0" applyFont="1"/>
    <xf numFmtId="0" fontId="5" fillId="0" borderId="14" xfId="0" applyFont="1" applyFill="1" applyBorder="1" applyAlignment="1">
      <alignment horizontal="left"/>
    </xf>
    <xf numFmtId="0" fontId="13" fillId="7" borderId="11" xfId="0" applyFont="1" applyFill="1" applyBorder="1" applyAlignment="1">
      <alignment horizontal="center"/>
    </xf>
    <xf numFmtId="0" fontId="13" fillId="7" borderId="11" xfId="0" applyFont="1" applyFill="1" applyBorder="1"/>
    <xf numFmtId="1" fontId="13" fillId="7" borderId="11" xfId="0" applyNumberFormat="1" applyFont="1" applyFill="1" applyBorder="1"/>
    <xf numFmtId="166" fontId="13" fillId="7" borderId="11" xfId="0" applyNumberFormat="1" applyFont="1" applyFill="1" applyBorder="1"/>
    <xf numFmtId="0" fontId="17" fillId="0" borderId="3" xfId="0" applyFont="1" applyFill="1" applyBorder="1" applyAlignment="1">
      <alignment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/>
    </xf>
    <xf numFmtId="1" fontId="17" fillId="0" borderId="0" xfId="0" applyNumberFormat="1" applyFont="1" applyFill="1" applyBorder="1" applyAlignment="1">
      <alignment horizontal="center" vertical="center"/>
    </xf>
    <xf numFmtId="167" fontId="17" fillId="0" borderId="2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166" fontId="17" fillId="0" borderId="6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167" fontId="17" fillId="0" borderId="7" xfId="0" applyNumberFormat="1" applyFont="1" applyFill="1" applyBorder="1" applyAlignment="1">
      <alignment horizontal="center" vertical="center"/>
    </xf>
    <xf numFmtId="167" fontId="17" fillId="0" borderId="7" xfId="0" applyNumberFormat="1" applyFont="1" applyFill="1" applyBorder="1" applyAlignment="1">
      <alignment horizontal="center"/>
    </xf>
    <xf numFmtId="164" fontId="17" fillId="0" borderId="7" xfId="0" applyNumberFormat="1" applyFont="1" applyFill="1" applyBorder="1" applyAlignment="1">
      <alignment horizontal="center" vertical="center"/>
    </xf>
    <xf numFmtId="164" fontId="17" fillId="0" borderId="7" xfId="0" applyNumberFormat="1" applyFont="1" applyFill="1" applyBorder="1" applyAlignment="1">
      <alignment horizontal="center"/>
    </xf>
    <xf numFmtId="1" fontId="17" fillId="0" borderId="7" xfId="0" applyNumberFormat="1" applyFont="1" applyFill="1" applyBorder="1" applyAlignment="1">
      <alignment horizontal="center" vertical="center"/>
    </xf>
    <xf numFmtId="167" fontId="17" fillId="0" borderId="8" xfId="0" applyNumberFormat="1" applyFont="1" applyFill="1" applyBorder="1" applyAlignment="1">
      <alignment horizontal="center" vertical="center"/>
    </xf>
    <xf numFmtId="166" fontId="17" fillId="0" borderId="7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horizontal="center" vertical="center"/>
    </xf>
    <xf numFmtId="166" fontId="13" fillId="0" borderId="8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/>
    </xf>
    <xf numFmtId="0" fontId="17" fillId="0" borderId="4" xfId="0" applyFont="1" applyFill="1" applyBorder="1" applyAlignment="1">
      <alignment vertical="center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167" fontId="17" fillId="0" borderId="5" xfId="0" applyNumberFormat="1" applyFont="1" applyFill="1" applyBorder="1" applyAlignment="1">
      <alignment horizontal="center" vertical="center"/>
    </xf>
    <xf numFmtId="167" fontId="17" fillId="0" borderId="5" xfId="0" applyNumberFormat="1" applyFont="1" applyFill="1" applyBorder="1" applyAlignment="1">
      <alignment horizontal="center"/>
    </xf>
    <xf numFmtId="164" fontId="17" fillId="0" borderId="5" xfId="0" applyNumberFormat="1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/>
    </xf>
    <xf numFmtId="1" fontId="17" fillId="0" borderId="5" xfId="0" applyNumberFormat="1" applyFont="1" applyFill="1" applyBorder="1" applyAlignment="1">
      <alignment horizontal="center" vertical="center"/>
    </xf>
    <xf numFmtId="167" fontId="17" fillId="0" borderId="9" xfId="0" applyNumberFormat="1" applyFont="1" applyFill="1" applyBorder="1" applyAlignment="1">
      <alignment horizontal="center" vertical="center"/>
    </xf>
    <xf numFmtId="166" fontId="17" fillId="0" borderId="5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/>
    <xf numFmtId="0" fontId="20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Protection="1">
      <protection locked="0"/>
    </xf>
    <xf numFmtId="0" fontId="19" fillId="0" borderId="0" xfId="0" applyFont="1" applyFill="1" applyBorder="1" applyAlignment="1">
      <alignment vertical="center"/>
    </xf>
    <xf numFmtId="0" fontId="21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9" fillId="0" borderId="0" xfId="0" applyFont="1" applyFill="1" applyProtection="1">
      <protection locked="0"/>
    </xf>
    <xf numFmtId="0" fontId="22" fillId="0" borderId="0" xfId="0" applyFont="1" applyFill="1" applyBorder="1"/>
    <xf numFmtId="0" fontId="14" fillId="0" borderId="10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13" fillId="0" borderId="11" xfId="0" applyFont="1" applyFill="1" applyBorder="1"/>
    <xf numFmtId="1" fontId="13" fillId="0" borderId="11" xfId="0" applyNumberFormat="1" applyFont="1" applyFill="1" applyBorder="1"/>
    <xf numFmtId="166" fontId="13" fillId="0" borderId="11" xfId="0" applyNumberFormat="1" applyFont="1" applyFill="1" applyBorder="1"/>
    <xf numFmtId="1" fontId="13" fillId="0" borderId="11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5" fillId="0" borderId="0" xfId="0" applyFont="1" applyFill="1" applyBorder="1"/>
    <xf numFmtId="0" fontId="16" fillId="0" borderId="0" xfId="0" applyFont="1" applyFill="1" applyBorder="1"/>
    <xf numFmtId="167" fontId="16" fillId="0" borderId="0" xfId="0" applyNumberFormat="1" applyFont="1" applyFill="1" applyBorder="1"/>
    <xf numFmtId="168" fontId="16" fillId="0" borderId="0" xfId="0" applyNumberFormat="1" applyFont="1" applyFill="1" applyBorder="1"/>
    <xf numFmtId="0" fontId="16" fillId="0" borderId="0" xfId="0" applyFont="1" applyFill="1"/>
    <xf numFmtId="14" fontId="16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0" fontId="14" fillId="0" borderId="0" xfId="0" applyFont="1" applyFill="1" applyBorder="1"/>
    <xf numFmtId="166" fontId="17" fillId="0" borderId="8" xfId="0" applyNumberFormat="1" applyFont="1" applyFill="1" applyBorder="1" applyAlignment="1">
      <alignment horizontal="center" vertical="center"/>
    </xf>
    <xf numFmtId="166" fontId="17" fillId="0" borderId="9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6" fillId="8" borderId="12" xfId="0" applyFont="1" applyFill="1" applyBorder="1" applyProtection="1">
      <protection locked="0"/>
    </xf>
    <xf numFmtId="0" fontId="16" fillId="8" borderId="12" xfId="0" applyFont="1" applyFill="1" applyBorder="1" applyAlignment="1" applyProtection="1">
      <alignment horizontal="center"/>
      <protection locked="0"/>
    </xf>
    <xf numFmtId="0" fontId="16" fillId="8" borderId="11" xfId="0" applyFont="1" applyFill="1" applyBorder="1" applyAlignment="1" applyProtection="1">
      <alignment horizontal="center"/>
      <protection locked="0"/>
    </xf>
    <xf numFmtId="0" fontId="16" fillId="8" borderId="11" xfId="0" applyFont="1" applyFill="1" applyBorder="1" applyAlignment="1" applyProtection="1">
      <alignment horizontal="left"/>
      <protection locked="0"/>
    </xf>
    <xf numFmtId="0" fontId="16" fillId="8" borderId="11" xfId="0" applyFont="1" applyFill="1" applyBorder="1" applyProtection="1">
      <protection locked="0"/>
    </xf>
    <xf numFmtId="0" fontId="0" fillId="8" borderId="16" xfId="0" applyFill="1" applyBorder="1" applyAlignment="1"/>
    <xf numFmtId="0" fontId="16" fillId="8" borderId="5" xfId="0" applyFont="1" applyFill="1" applyBorder="1" applyAlignment="1">
      <alignment horizontal="center" textRotation="90" wrapText="1"/>
    </xf>
    <xf numFmtId="0" fontId="16" fillId="8" borderId="4" xfId="0" applyFont="1" applyFill="1" applyBorder="1" applyAlignment="1">
      <alignment horizontal="center" textRotation="90" wrapText="1"/>
    </xf>
    <xf numFmtId="167" fontId="16" fillId="8" borderId="5" xfId="0" applyNumberFormat="1" applyFont="1" applyFill="1" applyBorder="1" applyAlignment="1">
      <alignment horizontal="center" textRotation="90" wrapText="1"/>
    </xf>
    <xf numFmtId="167" fontId="16" fillId="8" borderId="9" xfId="0" applyNumberFormat="1" applyFont="1" applyFill="1" applyBorder="1" applyAlignment="1">
      <alignment horizontal="center" textRotation="90" wrapText="1"/>
    </xf>
    <xf numFmtId="0" fontId="13" fillId="8" borderId="16" xfId="0" applyFont="1" applyFill="1" applyBorder="1" applyAlignment="1">
      <alignment horizontal="center" textRotation="90" wrapText="1"/>
    </xf>
    <xf numFmtId="0" fontId="14" fillId="8" borderId="6" xfId="0" applyFont="1" applyFill="1" applyBorder="1" applyAlignment="1">
      <alignment horizontal="left" vertical="top" wrapText="1"/>
    </xf>
    <xf numFmtId="0" fontId="14" fillId="8" borderId="15" xfId="0" applyNumberFormat="1" applyFont="1" applyFill="1" applyBorder="1" applyAlignment="1">
      <alignment horizontal="left" vertical="top" wrapText="1"/>
    </xf>
    <xf numFmtId="0" fontId="14" fillId="8" borderId="10" xfId="0" applyFont="1" applyFill="1" applyBorder="1" applyProtection="1">
      <protection locked="0"/>
    </xf>
    <xf numFmtId="0" fontId="14" fillId="8" borderId="10" xfId="0" applyFont="1" applyFill="1" applyBorder="1" applyAlignment="1" applyProtection="1">
      <alignment horizontal="left"/>
      <protection locked="0"/>
    </xf>
    <xf numFmtId="0" fontId="14" fillId="8" borderId="10" xfId="0" applyFont="1" applyFill="1" applyBorder="1" applyAlignment="1" applyProtection="1">
      <alignment horizontal="center"/>
      <protection locked="0"/>
    </xf>
    <xf numFmtId="0" fontId="14" fillId="8" borderId="11" xfId="0" applyFont="1" applyFill="1" applyBorder="1" applyProtection="1">
      <protection locked="0"/>
    </xf>
    <xf numFmtId="0" fontId="14" fillId="8" borderId="15" xfId="0" applyFont="1" applyFill="1" applyBorder="1" applyProtection="1">
      <protection locked="0"/>
    </xf>
    <xf numFmtId="166" fontId="17" fillId="0" borderId="14" xfId="0" applyNumberFormat="1" applyFont="1" applyFill="1" applyBorder="1" applyAlignment="1">
      <alignment horizontal="left" vertical="center"/>
    </xf>
    <xf numFmtId="166" fontId="17" fillId="0" borderId="15" xfId="0" applyNumberFormat="1" applyFont="1" applyFill="1" applyBorder="1" applyAlignment="1">
      <alignment horizontal="left" vertical="center"/>
    </xf>
    <xf numFmtId="166" fontId="17" fillId="0" borderId="16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14" fillId="8" borderId="13" xfId="0" applyFont="1" applyFill="1" applyBorder="1" applyAlignment="1" applyProtection="1">
      <alignment horizontal="left"/>
      <protection locked="0"/>
    </xf>
    <xf numFmtId="0" fontId="16" fillId="8" borderId="10" xfId="0" applyFont="1" applyFill="1" applyBorder="1" applyAlignment="1">
      <alignment horizontal="center" textRotation="90" wrapText="1"/>
    </xf>
    <xf numFmtId="0" fontId="24" fillId="0" borderId="0" xfId="0" applyFont="1" applyFill="1" applyAlignment="1" applyProtection="1">
      <alignment horizontal="left" vertical="center"/>
      <protection locked="0"/>
    </xf>
    <xf numFmtId="0" fontId="25" fillId="0" borderId="10" xfId="0" applyFont="1" applyFill="1" applyBorder="1" applyAlignment="1">
      <alignment vertical="center"/>
    </xf>
    <xf numFmtId="0" fontId="13" fillId="8" borderId="4" xfId="0" applyFont="1" applyFill="1" applyBorder="1" applyAlignment="1">
      <alignment horizontal="left" vertical="top" wrapText="1"/>
    </xf>
    <xf numFmtId="0" fontId="13" fillId="8" borderId="5" xfId="0" applyFont="1" applyFill="1" applyBorder="1" applyAlignment="1">
      <alignment horizontal="center" textRotation="90" wrapText="1"/>
    </xf>
    <xf numFmtId="0" fontId="13" fillId="8" borderId="9" xfId="0" applyFont="1" applyFill="1" applyBorder="1" applyAlignment="1">
      <alignment horizontal="center" textRotation="90" wrapText="1"/>
    </xf>
    <xf numFmtId="0" fontId="13" fillId="8" borderId="4" xfId="0" applyFont="1" applyFill="1" applyBorder="1" applyAlignment="1">
      <alignment horizontal="center" textRotation="90" wrapText="1"/>
    </xf>
    <xf numFmtId="167" fontId="13" fillId="8" borderId="5" xfId="0" applyNumberFormat="1" applyFont="1" applyFill="1" applyBorder="1" applyAlignment="1">
      <alignment horizontal="center" textRotation="90" wrapText="1"/>
    </xf>
    <xf numFmtId="168" fontId="13" fillId="8" borderId="5" xfId="0" applyNumberFormat="1" applyFont="1" applyFill="1" applyBorder="1" applyAlignment="1">
      <alignment horizontal="center" textRotation="90" wrapText="1"/>
    </xf>
    <xf numFmtId="0" fontId="13" fillId="8" borderId="11" xfId="0" applyFont="1" applyFill="1" applyBorder="1" applyAlignment="1">
      <alignment horizontal="center" textRotation="90" wrapText="1"/>
    </xf>
    <xf numFmtId="0" fontId="13" fillId="8" borderId="12" xfId="0" applyFont="1" applyFill="1" applyBorder="1" applyAlignment="1">
      <alignment horizontal="center" textRotation="90" wrapText="1"/>
    </xf>
    <xf numFmtId="0" fontId="13" fillId="0" borderId="0" xfId="0" applyFont="1" applyFill="1" applyAlignment="1"/>
    <xf numFmtId="0" fontId="13" fillId="0" borderId="0" xfId="0" quotePrefix="1" applyFont="1" applyFill="1" applyBorder="1"/>
    <xf numFmtId="0" fontId="27" fillId="0" borderId="0" xfId="0" applyFont="1" applyFill="1" applyBorder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9900"/>
      <rgbColor rgb="00008000"/>
      <rgbColor rgb="00FF000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FF7D00"/>
      <rgbColor rgb="00336666"/>
      <rgbColor rgb="00FFFF00"/>
      <rgbColor rgb="00C8E61E"/>
      <rgbColor rgb="0046C846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34215232320118"/>
          <c:y val="4.7348572422045938E-2"/>
          <c:w val="0.80983074968021662"/>
          <c:h val="0.79545601669037203"/>
        </c:manualLayout>
      </c:layout>
      <c:scatterChart>
        <c:scatterStyle val="smoothMarker"/>
        <c:varyColors val="0"/>
        <c:ser>
          <c:idx val="0"/>
          <c:order val="0"/>
          <c:tx>
            <c:v>GVM 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'1992-2010'!$S$5:$S$16</c:f>
              <c:numCache>
                <c:formatCode>General</c:formatCode>
                <c:ptCount val="12"/>
                <c:pt idx="0">
                  <c:v>2030</c:v>
                </c:pt>
                <c:pt idx="1">
                  <c:v>2010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1997</c:v>
                </c:pt>
                <c:pt idx="11">
                  <c:v>1987</c:v>
                </c:pt>
              </c:numCache>
            </c:numRef>
          </c:xVal>
          <c:yVal>
            <c:numRef>
              <c:f>'1992-2010'!$T$5:$T$16</c:f>
              <c:numCache>
                <c:formatCode>0</c:formatCode>
                <c:ptCount val="12"/>
                <c:pt idx="0">
                  <c:v>136315.89099313875</c:v>
                </c:pt>
                <c:pt idx="1">
                  <c:v>129578.54283563246</c:v>
                </c:pt>
                <c:pt idx="2">
                  <c:v>128597.07267017069</c:v>
                </c:pt>
                <c:pt idx="3">
                  <c:v>128271.57073228047</c:v>
                </c:pt>
                <c:pt idx="4">
                  <c:v>127946.89269737163</c:v>
                </c:pt>
                <c:pt idx="5">
                  <c:v>127623.03648</c:v>
                </c:pt>
                <c:pt idx="6" formatCode="General">
                  <c:v>127300</c:v>
                </c:pt>
              </c:numCache>
            </c:numRef>
          </c:yVal>
          <c:smooth val="1"/>
        </c:ser>
        <c:ser>
          <c:idx val="1"/>
          <c:order val="1"/>
          <c:tx>
            <c:v>TSP 1997 extrapoliert</c:v>
          </c:tx>
          <c:spPr>
            <a:ln w="3175">
              <a:solidFill>
                <a:srgbClr val="FFFF00"/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'1992-2010'!$S$5:$S$16</c:f>
              <c:numCache>
                <c:formatCode>General</c:formatCode>
                <c:ptCount val="12"/>
                <c:pt idx="0">
                  <c:v>2030</c:v>
                </c:pt>
                <c:pt idx="1">
                  <c:v>2010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1997</c:v>
                </c:pt>
                <c:pt idx="11">
                  <c:v>1987</c:v>
                </c:pt>
              </c:numCache>
            </c:numRef>
          </c:xVal>
          <c:yVal>
            <c:numRef>
              <c:f>'1992-2010'!$U$5:$U$16</c:f>
              <c:numCache>
                <c:formatCode>0</c:formatCode>
                <c:ptCount val="12"/>
                <c:pt idx="1">
                  <c:v>132900</c:v>
                </c:pt>
                <c:pt idx="2">
                  <c:v>119160.37622865537</c:v>
                </c:pt>
                <c:pt idx="3">
                  <c:v>115689.6856588887</c:v>
                </c:pt>
                <c:pt idx="4">
                  <c:v>112320.08316396961</c:v>
                </c:pt>
                <c:pt idx="5">
                  <c:v>109048.62443103845</c:v>
                </c:pt>
                <c:pt idx="6">
                  <c:v>105872.45090392082</c:v>
                </c:pt>
                <c:pt idx="7">
                  <c:v>102788.78728536001</c:v>
                </c:pt>
                <c:pt idx="8">
                  <c:v>99794.939112000007</c:v>
                </c:pt>
                <c:pt idx="9">
                  <c:v>96888.290399999998</c:v>
                </c:pt>
                <c:pt idx="10" formatCode="General">
                  <c:v>91300</c:v>
                </c:pt>
                <c:pt idx="11" formatCode="General">
                  <c:v>79315</c:v>
                </c:pt>
              </c:numCache>
            </c:numRef>
          </c:yVal>
          <c:smooth val="1"/>
        </c:ser>
        <c:ser>
          <c:idx val="2"/>
          <c:order val="2"/>
          <c:tx>
            <c:v>Verkehrszählungen ASTRA extrapoliert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'1992-2010'!$S$5:$S$16</c:f>
              <c:numCache>
                <c:formatCode>General</c:formatCode>
                <c:ptCount val="12"/>
                <c:pt idx="0">
                  <c:v>2030</c:v>
                </c:pt>
                <c:pt idx="1">
                  <c:v>2010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1997</c:v>
                </c:pt>
                <c:pt idx="11">
                  <c:v>1987</c:v>
                </c:pt>
              </c:numCache>
            </c:numRef>
          </c:xVal>
          <c:yVal>
            <c:numRef>
              <c:f>'1992-2010'!$V$5:$V$16</c:f>
              <c:numCache>
                <c:formatCode>0</c:formatCode>
                <c:ptCount val="12"/>
                <c:pt idx="0">
                  <c:v>117589.12113060089</c:v>
                </c:pt>
                <c:pt idx="1">
                  <c:v>106425.55148062496</c:v>
                </c:pt>
                <c:pt idx="2" formatCode="General">
                  <c:v>104845</c:v>
                </c:pt>
                <c:pt idx="3" formatCode="General">
                  <c:v>104742</c:v>
                </c:pt>
                <c:pt idx="4" formatCode="General">
                  <c:v>119096</c:v>
                </c:pt>
                <c:pt idx="5" formatCode="General">
                  <c:v>118411</c:v>
                </c:pt>
                <c:pt idx="6" formatCode="General">
                  <c:v>116009</c:v>
                </c:pt>
                <c:pt idx="7" formatCode="General">
                  <c:v>112596</c:v>
                </c:pt>
              </c:numCache>
            </c:numRef>
          </c:yVal>
          <c:smooth val="1"/>
        </c:ser>
        <c:ser>
          <c:idx val="3"/>
          <c:order val="3"/>
          <c:tx>
            <c:v>Verkehrszählungen BL extrapoliert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x"/>
            <c:size val="2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'1992-2010'!$S$5:$S$16</c:f>
              <c:numCache>
                <c:formatCode>General</c:formatCode>
                <c:ptCount val="12"/>
                <c:pt idx="0">
                  <c:v>2030</c:v>
                </c:pt>
                <c:pt idx="1">
                  <c:v>2010</c:v>
                </c:pt>
                <c:pt idx="2">
                  <c:v>2007</c:v>
                </c:pt>
                <c:pt idx="3">
                  <c:v>2006</c:v>
                </c:pt>
                <c:pt idx="4">
                  <c:v>2005</c:v>
                </c:pt>
                <c:pt idx="5">
                  <c:v>2004</c:v>
                </c:pt>
                <c:pt idx="6">
                  <c:v>2003</c:v>
                </c:pt>
                <c:pt idx="7">
                  <c:v>2002</c:v>
                </c:pt>
                <c:pt idx="8">
                  <c:v>2001</c:v>
                </c:pt>
                <c:pt idx="9">
                  <c:v>2000</c:v>
                </c:pt>
                <c:pt idx="10">
                  <c:v>1997</c:v>
                </c:pt>
                <c:pt idx="11">
                  <c:v>1987</c:v>
                </c:pt>
              </c:numCache>
            </c:numRef>
          </c:xVal>
          <c:yVal>
            <c:numRef>
              <c:f>'1992-2010'!$W$5:$W$16</c:f>
              <c:numCache>
                <c:formatCode>0</c:formatCode>
                <c:ptCount val="12"/>
                <c:pt idx="0">
                  <c:v>124384.33562381698</c:v>
                </c:pt>
                <c:pt idx="1">
                  <c:v>112575.64804496996</c:v>
                </c:pt>
                <c:pt idx="2">
                  <c:v>110903.76</c:v>
                </c:pt>
                <c:pt idx="3" formatCode="General">
                  <c:v>110352</c:v>
                </c:pt>
                <c:pt idx="4" formatCode="General">
                  <c:v>111347</c:v>
                </c:pt>
                <c:pt idx="5" formatCode="General">
                  <c:v>106831</c:v>
                </c:pt>
                <c:pt idx="6" formatCode="General">
                  <c:v>105227</c:v>
                </c:pt>
                <c:pt idx="7" formatCode="General">
                  <c:v>103723</c:v>
                </c:pt>
                <c:pt idx="8" formatCode="General">
                  <c:v>101832</c:v>
                </c:pt>
                <c:pt idx="9" formatCode="General">
                  <c:v>95738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49152"/>
        <c:axId val="155651072"/>
      </c:scatterChart>
      <c:valAx>
        <c:axId val="155649152"/>
        <c:scaling>
          <c:orientation val="minMax"/>
          <c:max val="203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5651072"/>
        <c:crosses val="autoZero"/>
        <c:crossBetween val="midCat"/>
      </c:valAx>
      <c:valAx>
        <c:axId val="155651072"/>
        <c:scaling>
          <c:orientation val="minMax"/>
          <c:min val="6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564915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7094017094017103E-2"/>
          <c:y val="0.91477451682176092"/>
          <c:w val="0.98290800188437988"/>
          <c:h val="0.9886383520241790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78" l="0.78740157499999996" r="0.78740157499999996" t="0.98425196899999978" header="0.49212598450000011" footer="0.4921259845000001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0</xdr:rowOff>
    </xdr:from>
    <xdr:to>
      <xdr:col>16</xdr:col>
      <xdr:colOff>76200</xdr:colOff>
      <xdr:row>41</xdr:row>
      <xdr:rowOff>0</xdr:rowOff>
    </xdr:to>
    <xdr:pic>
      <xdr:nvPicPr>
        <xdr:cNvPr id="3845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57" r="8859" b="18457"/>
        <a:stretch>
          <a:fillRect/>
        </a:stretch>
      </xdr:blipFill>
      <xdr:spPr bwMode="auto">
        <a:xfrm>
          <a:off x="38100" y="514350"/>
          <a:ext cx="11115675" cy="615315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304800</xdr:colOff>
      <xdr:row>29</xdr:row>
      <xdr:rowOff>76200</xdr:rowOff>
    </xdr:from>
    <xdr:to>
      <xdr:col>8</xdr:col>
      <xdr:colOff>733425</xdr:colOff>
      <xdr:row>39</xdr:row>
      <xdr:rowOff>123825</xdr:rowOff>
    </xdr:to>
    <xdr:sp macro="" textlink="">
      <xdr:nvSpPr>
        <xdr:cNvPr id="384563" name="Freeform 2"/>
        <xdr:cNvSpPr>
          <a:spLocks/>
        </xdr:cNvSpPr>
      </xdr:nvSpPr>
      <xdr:spPr bwMode="auto">
        <a:xfrm>
          <a:off x="4524375" y="4800600"/>
          <a:ext cx="1190625" cy="1666875"/>
        </a:xfrm>
        <a:custGeom>
          <a:avLst/>
          <a:gdLst>
            <a:gd name="T0" fmla="*/ 2147483647 w 125"/>
            <a:gd name="T1" fmla="*/ 2147483647 h 175"/>
            <a:gd name="T2" fmla="*/ 2147483647 w 125"/>
            <a:gd name="T3" fmla="*/ 2147483647 h 175"/>
            <a:gd name="T4" fmla="*/ 2147483647 w 125"/>
            <a:gd name="T5" fmla="*/ 2147483647 h 175"/>
            <a:gd name="T6" fmla="*/ 2147483647 w 125"/>
            <a:gd name="T7" fmla="*/ 2147483647 h 175"/>
            <a:gd name="T8" fmla="*/ 2147483647 w 125"/>
            <a:gd name="T9" fmla="*/ 2147483647 h 175"/>
            <a:gd name="T10" fmla="*/ 0 w 125"/>
            <a:gd name="T11" fmla="*/ 2147483647 h 175"/>
            <a:gd name="T12" fmla="*/ 2147483647 w 125"/>
            <a:gd name="T13" fmla="*/ 2147483647 h 175"/>
            <a:gd name="T14" fmla="*/ 2147483647 w 125"/>
            <a:gd name="T15" fmla="*/ 2147483647 h 175"/>
            <a:gd name="T16" fmla="*/ 2147483647 w 125"/>
            <a:gd name="T17" fmla="*/ 2147483647 h 175"/>
            <a:gd name="T18" fmla="*/ 2147483647 w 125"/>
            <a:gd name="T19" fmla="*/ 0 h 175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25"/>
            <a:gd name="T31" fmla="*/ 0 h 175"/>
            <a:gd name="T32" fmla="*/ 125 w 125"/>
            <a:gd name="T33" fmla="*/ 175 h 175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25" h="175">
              <a:moveTo>
                <a:pt x="125" y="175"/>
              </a:moveTo>
              <a:lnTo>
                <a:pt x="75" y="154"/>
              </a:lnTo>
              <a:lnTo>
                <a:pt x="40" y="132"/>
              </a:lnTo>
              <a:lnTo>
                <a:pt x="24" y="110"/>
              </a:lnTo>
              <a:lnTo>
                <a:pt x="8" y="83"/>
              </a:lnTo>
              <a:lnTo>
                <a:pt x="0" y="48"/>
              </a:lnTo>
              <a:lnTo>
                <a:pt x="8" y="21"/>
              </a:lnTo>
              <a:lnTo>
                <a:pt x="25" y="9"/>
              </a:lnTo>
              <a:lnTo>
                <a:pt x="50" y="4"/>
              </a:lnTo>
              <a:lnTo>
                <a:pt x="79" y="0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323850</xdr:colOff>
      <xdr:row>29</xdr:row>
      <xdr:rowOff>47625</xdr:rowOff>
    </xdr:from>
    <xdr:to>
      <xdr:col>8</xdr:col>
      <xdr:colOff>266700</xdr:colOff>
      <xdr:row>40</xdr:row>
      <xdr:rowOff>152400</xdr:rowOff>
    </xdr:to>
    <xdr:sp macro="" textlink="">
      <xdr:nvSpPr>
        <xdr:cNvPr id="384564" name="Freeform 3"/>
        <xdr:cNvSpPr>
          <a:spLocks/>
        </xdr:cNvSpPr>
      </xdr:nvSpPr>
      <xdr:spPr bwMode="auto">
        <a:xfrm>
          <a:off x="3267075" y="4772025"/>
          <a:ext cx="1981200" cy="1885950"/>
        </a:xfrm>
        <a:custGeom>
          <a:avLst/>
          <a:gdLst>
            <a:gd name="T0" fmla="*/ 0 w 208"/>
            <a:gd name="T1" fmla="*/ 2147483647 h 198"/>
            <a:gd name="T2" fmla="*/ 2147483647 w 208"/>
            <a:gd name="T3" fmla="*/ 2147483647 h 198"/>
            <a:gd name="T4" fmla="*/ 2147483647 w 208"/>
            <a:gd name="T5" fmla="*/ 2147483647 h 198"/>
            <a:gd name="T6" fmla="*/ 2147483647 w 208"/>
            <a:gd name="T7" fmla="*/ 2147483647 h 198"/>
            <a:gd name="T8" fmla="*/ 2147483647 w 208"/>
            <a:gd name="T9" fmla="*/ 2147483647 h 198"/>
            <a:gd name="T10" fmla="*/ 2147483647 w 208"/>
            <a:gd name="T11" fmla="*/ 0 h 198"/>
            <a:gd name="T12" fmla="*/ 2147483647 w 208"/>
            <a:gd name="T13" fmla="*/ 2147483647 h 198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208"/>
            <a:gd name="T22" fmla="*/ 0 h 198"/>
            <a:gd name="T23" fmla="*/ 208 w 208"/>
            <a:gd name="T24" fmla="*/ 198 h 198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08" h="198">
              <a:moveTo>
                <a:pt x="0" y="198"/>
              </a:moveTo>
              <a:lnTo>
                <a:pt x="27" y="136"/>
              </a:lnTo>
              <a:lnTo>
                <a:pt x="58" y="76"/>
              </a:lnTo>
              <a:lnTo>
                <a:pt x="81" y="46"/>
              </a:lnTo>
              <a:lnTo>
                <a:pt x="123" y="16"/>
              </a:lnTo>
              <a:lnTo>
                <a:pt x="157" y="0"/>
              </a:lnTo>
              <a:lnTo>
                <a:pt x="208" y="1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276225</xdr:colOff>
      <xdr:row>29</xdr:row>
      <xdr:rowOff>57150</xdr:rowOff>
    </xdr:from>
    <xdr:to>
      <xdr:col>11</xdr:col>
      <xdr:colOff>171450</xdr:colOff>
      <xdr:row>31</xdr:row>
      <xdr:rowOff>47625</xdr:rowOff>
    </xdr:to>
    <xdr:sp macro="" textlink="">
      <xdr:nvSpPr>
        <xdr:cNvPr id="384565" name="Freeform 4"/>
        <xdr:cNvSpPr>
          <a:spLocks/>
        </xdr:cNvSpPr>
      </xdr:nvSpPr>
      <xdr:spPr bwMode="auto">
        <a:xfrm>
          <a:off x="5257800" y="4781550"/>
          <a:ext cx="2181225" cy="314325"/>
        </a:xfrm>
        <a:custGeom>
          <a:avLst/>
          <a:gdLst>
            <a:gd name="T0" fmla="*/ 0 w 229"/>
            <a:gd name="T1" fmla="*/ 0 h 33"/>
            <a:gd name="T2" fmla="*/ 2147483647 w 229"/>
            <a:gd name="T3" fmla="*/ 2147483647 h 33"/>
            <a:gd name="T4" fmla="*/ 2147483647 w 229"/>
            <a:gd name="T5" fmla="*/ 2147483647 h 33"/>
            <a:gd name="T6" fmla="*/ 2147483647 w 229"/>
            <a:gd name="T7" fmla="*/ 2147483647 h 33"/>
            <a:gd name="T8" fmla="*/ 2147483647 w 229"/>
            <a:gd name="T9" fmla="*/ 2147483647 h 3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9"/>
            <a:gd name="T16" fmla="*/ 0 h 33"/>
            <a:gd name="T17" fmla="*/ 229 w 229"/>
            <a:gd name="T18" fmla="*/ 33 h 33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9" h="33">
              <a:moveTo>
                <a:pt x="0" y="0"/>
              </a:moveTo>
              <a:lnTo>
                <a:pt x="65" y="10"/>
              </a:lnTo>
              <a:lnTo>
                <a:pt x="152" y="28"/>
              </a:lnTo>
              <a:lnTo>
                <a:pt x="186" y="33"/>
              </a:lnTo>
              <a:lnTo>
                <a:pt x="229" y="31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314325</xdr:colOff>
      <xdr:row>34</xdr:row>
      <xdr:rowOff>123825</xdr:rowOff>
    </xdr:from>
    <xdr:to>
      <xdr:col>7</xdr:col>
      <xdr:colOff>666750</xdr:colOff>
      <xdr:row>35</xdr:row>
      <xdr:rowOff>152400</xdr:rowOff>
    </xdr:to>
    <xdr:sp macro="" textlink="">
      <xdr:nvSpPr>
        <xdr:cNvPr id="4101" name="Rectangle 5"/>
        <xdr:cNvSpPr>
          <a:spLocks noChangeArrowheads="1"/>
        </xdr:cNvSpPr>
      </xdr:nvSpPr>
      <xdr:spPr bwMode="auto">
        <a:xfrm>
          <a:off x="4533900" y="5657850"/>
          <a:ext cx="352425" cy="1905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714</a:t>
          </a:r>
        </a:p>
      </xdr:txBody>
    </xdr:sp>
    <xdr:clientData/>
  </xdr:twoCellAnchor>
  <xdr:twoCellAnchor>
    <xdr:from>
      <xdr:col>6</xdr:col>
      <xdr:colOff>171450</xdr:colOff>
      <xdr:row>33</xdr:row>
      <xdr:rowOff>104775</xdr:rowOff>
    </xdr:from>
    <xdr:to>
      <xdr:col>6</xdr:col>
      <xdr:colOff>523875</xdr:colOff>
      <xdr:row>34</xdr:row>
      <xdr:rowOff>133350</xdr:rowOff>
    </xdr:to>
    <xdr:sp macro="" textlink="">
      <xdr:nvSpPr>
        <xdr:cNvPr id="4102" name="Rectangle 6"/>
        <xdr:cNvSpPr>
          <a:spLocks noChangeArrowheads="1"/>
        </xdr:cNvSpPr>
      </xdr:nvSpPr>
      <xdr:spPr bwMode="auto">
        <a:xfrm>
          <a:off x="3629025" y="5476875"/>
          <a:ext cx="352425" cy="1905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708a</a:t>
          </a:r>
        </a:p>
      </xdr:txBody>
    </xdr:sp>
    <xdr:clientData/>
  </xdr:twoCellAnchor>
  <xdr:twoCellAnchor>
    <xdr:from>
      <xdr:col>9</xdr:col>
      <xdr:colOff>38100</xdr:colOff>
      <xdr:row>29</xdr:row>
      <xdr:rowOff>38100</xdr:rowOff>
    </xdr:from>
    <xdr:to>
      <xdr:col>9</xdr:col>
      <xdr:colOff>428625</xdr:colOff>
      <xdr:row>30</xdr:row>
      <xdr:rowOff>76200</xdr:rowOff>
    </xdr:to>
    <xdr:sp macro="" textlink="">
      <xdr:nvSpPr>
        <xdr:cNvPr id="4103" name="Rectangle 7"/>
        <xdr:cNvSpPr>
          <a:spLocks noChangeArrowheads="1"/>
        </xdr:cNvSpPr>
      </xdr:nvSpPr>
      <xdr:spPr bwMode="auto">
        <a:xfrm>
          <a:off x="5781675" y="4762500"/>
          <a:ext cx="390525" cy="2000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708b</a:t>
          </a:r>
        </a:p>
      </xdr:txBody>
    </xdr:sp>
    <xdr:clientData/>
  </xdr:twoCellAnchor>
  <xdr:twoCellAnchor>
    <xdr:from>
      <xdr:col>11</xdr:col>
      <xdr:colOff>209550</xdr:colOff>
      <xdr:row>31</xdr:row>
      <xdr:rowOff>38100</xdr:rowOff>
    </xdr:from>
    <xdr:to>
      <xdr:col>16</xdr:col>
      <xdr:colOff>66675</xdr:colOff>
      <xdr:row>34</xdr:row>
      <xdr:rowOff>66675</xdr:rowOff>
    </xdr:to>
    <xdr:sp macro="" textlink="">
      <xdr:nvSpPr>
        <xdr:cNvPr id="384569" name="Freeform 8"/>
        <xdr:cNvSpPr>
          <a:spLocks/>
        </xdr:cNvSpPr>
      </xdr:nvSpPr>
      <xdr:spPr bwMode="auto">
        <a:xfrm>
          <a:off x="7477125" y="5086350"/>
          <a:ext cx="3667125" cy="514350"/>
        </a:xfrm>
        <a:custGeom>
          <a:avLst/>
          <a:gdLst>
            <a:gd name="T0" fmla="*/ 0 w 385"/>
            <a:gd name="T1" fmla="*/ 0 h 54"/>
            <a:gd name="T2" fmla="*/ 2147483647 w 385"/>
            <a:gd name="T3" fmla="*/ 2147483647 h 54"/>
            <a:gd name="T4" fmla="*/ 2147483647 w 385"/>
            <a:gd name="T5" fmla="*/ 2147483647 h 54"/>
            <a:gd name="T6" fmla="*/ 2147483647 w 385"/>
            <a:gd name="T7" fmla="*/ 2147483647 h 54"/>
            <a:gd name="T8" fmla="*/ 0 60000 65536"/>
            <a:gd name="T9" fmla="*/ 0 60000 65536"/>
            <a:gd name="T10" fmla="*/ 0 60000 65536"/>
            <a:gd name="T11" fmla="*/ 0 60000 65536"/>
            <a:gd name="T12" fmla="*/ 0 w 385"/>
            <a:gd name="T13" fmla="*/ 0 h 54"/>
            <a:gd name="T14" fmla="*/ 385 w 385"/>
            <a:gd name="T15" fmla="*/ 54 h 5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85" h="54">
              <a:moveTo>
                <a:pt x="0" y="0"/>
              </a:moveTo>
              <a:lnTo>
                <a:pt x="128" y="11"/>
              </a:lnTo>
              <a:lnTo>
                <a:pt x="268" y="31"/>
              </a:lnTo>
              <a:lnTo>
                <a:pt x="385" y="54"/>
              </a:lnTo>
            </a:path>
          </a:pathLst>
        </a:custGeom>
        <a:noFill/>
        <a:ln w="38100">
          <a:solidFill>
            <a:srgbClr val="80808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76200</xdr:colOff>
      <xdr:row>31</xdr:row>
      <xdr:rowOff>95250</xdr:rowOff>
    </xdr:from>
    <xdr:to>
      <xdr:col>13</xdr:col>
      <xdr:colOff>428625</xdr:colOff>
      <xdr:row>32</xdr:row>
      <xdr:rowOff>123825</xdr:rowOff>
    </xdr:to>
    <xdr:sp macro="" textlink="">
      <xdr:nvSpPr>
        <xdr:cNvPr id="4105" name="Rectangle 9"/>
        <xdr:cNvSpPr>
          <a:spLocks noChangeArrowheads="1"/>
        </xdr:cNvSpPr>
      </xdr:nvSpPr>
      <xdr:spPr bwMode="auto">
        <a:xfrm>
          <a:off x="8867775" y="514350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706</a:t>
          </a:r>
        </a:p>
      </xdr:txBody>
    </xdr:sp>
    <xdr:clientData/>
  </xdr:twoCellAnchor>
  <xdr:twoCellAnchor>
    <xdr:from>
      <xdr:col>0</xdr:col>
      <xdr:colOff>361950</xdr:colOff>
      <xdr:row>20</xdr:row>
      <xdr:rowOff>104775</xdr:rowOff>
    </xdr:from>
    <xdr:to>
      <xdr:col>10</xdr:col>
      <xdr:colOff>57150</xdr:colOff>
      <xdr:row>27</xdr:row>
      <xdr:rowOff>142875</xdr:rowOff>
    </xdr:to>
    <xdr:sp macro="" textlink="">
      <xdr:nvSpPr>
        <xdr:cNvPr id="384571" name="Freeform 10"/>
        <xdr:cNvSpPr>
          <a:spLocks/>
        </xdr:cNvSpPr>
      </xdr:nvSpPr>
      <xdr:spPr bwMode="auto">
        <a:xfrm>
          <a:off x="361950" y="3371850"/>
          <a:ext cx="6200775" cy="1171575"/>
        </a:xfrm>
        <a:custGeom>
          <a:avLst/>
          <a:gdLst>
            <a:gd name="T0" fmla="*/ 0 w 651"/>
            <a:gd name="T1" fmla="*/ 0 h 123"/>
            <a:gd name="T2" fmla="*/ 2147483647 w 651"/>
            <a:gd name="T3" fmla="*/ 2147483647 h 123"/>
            <a:gd name="T4" fmla="*/ 2147483647 w 651"/>
            <a:gd name="T5" fmla="*/ 2147483647 h 123"/>
            <a:gd name="T6" fmla="*/ 2147483647 w 651"/>
            <a:gd name="T7" fmla="*/ 2147483647 h 123"/>
            <a:gd name="T8" fmla="*/ 2147483647 w 651"/>
            <a:gd name="T9" fmla="*/ 2147483647 h 12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651"/>
            <a:gd name="T16" fmla="*/ 0 h 123"/>
            <a:gd name="T17" fmla="*/ 651 w 651"/>
            <a:gd name="T18" fmla="*/ 123 h 123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651" h="123">
              <a:moveTo>
                <a:pt x="0" y="0"/>
              </a:moveTo>
              <a:lnTo>
                <a:pt x="236" y="88"/>
              </a:lnTo>
              <a:lnTo>
                <a:pt x="373" y="123"/>
              </a:lnTo>
              <a:lnTo>
                <a:pt x="574" y="105"/>
              </a:lnTo>
              <a:lnTo>
                <a:pt x="651" y="119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323850</xdr:colOff>
      <xdr:row>25</xdr:row>
      <xdr:rowOff>104775</xdr:rowOff>
    </xdr:from>
    <xdr:to>
      <xdr:col>5</xdr:col>
      <xdr:colOff>104775</xdr:colOff>
      <xdr:row>26</xdr:row>
      <xdr:rowOff>133350</xdr:rowOff>
    </xdr:to>
    <xdr:sp macro="" textlink="">
      <xdr:nvSpPr>
        <xdr:cNvPr id="4107" name="Rectangle 11"/>
        <xdr:cNvSpPr>
          <a:spLocks noChangeArrowheads="1"/>
        </xdr:cNvSpPr>
      </xdr:nvSpPr>
      <xdr:spPr bwMode="auto">
        <a:xfrm>
          <a:off x="2695575" y="4181475"/>
          <a:ext cx="352425" cy="1905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702</a:t>
          </a:r>
        </a:p>
      </xdr:txBody>
    </xdr:sp>
    <xdr:clientData/>
  </xdr:twoCellAnchor>
  <xdr:twoCellAnchor>
    <xdr:from>
      <xdr:col>4</xdr:col>
      <xdr:colOff>561975</xdr:colOff>
      <xdr:row>17</xdr:row>
      <xdr:rowOff>0</xdr:rowOff>
    </xdr:from>
    <xdr:to>
      <xdr:col>7</xdr:col>
      <xdr:colOff>123825</xdr:colOff>
      <xdr:row>24</xdr:row>
      <xdr:rowOff>38100</xdr:rowOff>
    </xdr:to>
    <xdr:sp macro="" textlink="">
      <xdr:nvSpPr>
        <xdr:cNvPr id="384573" name="Freeform 14"/>
        <xdr:cNvSpPr>
          <a:spLocks/>
        </xdr:cNvSpPr>
      </xdr:nvSpPr>
      <xdr:spPr bwMode="auto">
        <a:xfrm>
          <a:off x="2933700" y="2781300"/>
          <a:ext cx="1409700" cy="1171575"/>
        </a:xfrm>
        <a:custGeom>
          <a:avLst/>
          <a:gdLst>
            <a:gd name="T0" fmla="*/ 2147483647 w 148"/>
            <a:gd name="T1" fmla="*/ 2147483647 h 123"/>
            <a:gd name="T2" fmla="*/ 2147483647 w 148"/>
            <a:gd name="T3" fmla="*/ 2147483647 h 123"/>
            <a:gd name="T4" fmla="*/ 2147483647 w 148"/>
            <a:gd name="T5" fmla="*/ 2147483647 h 123"/>
            <a:gd name="T6" fmla="*/ 2147483647 w 148"/>
            <a:gd name="T7" fmla="*/ 2147483647 h 123"/>
            <a:gd name="T8" fmla="*/ 2147483647 w 148"/>
            <a:gd name="T9" fmla="*/ 0 h 123"/>
            <a:gd name="T10" fmla="*/ 2147483647 w 148"/>
            <a:gd name="T11" fmla="*/ 2147483647 h 123"/>
            <a:gd name="T12" fmla="*/ 2147483647 w 148"/>
            <a:gd name="T13" fmla="*/ 2147483647 h 123"/>
            <a:gd name="T14" fmla="*/ 0 w 148"/>
            <a:gd name="T15" fmla="*/ 2147483647 h 123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148"/>
            <a:gd name="T25" fmla="*/ 0 h 123"/>
            <a:gd name="T26" fmla="*/ 148 w 148"/>
            <a:gd name="T27" fmla="*/ 123 h 123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148" h="123">
              <a:moveTo>
                <a:pt x="133" y="123"/>
              </a:moveTo>
              <a:lnTo>
                <a:pt x="146" y="85"/>
              </a:lnTo>
              <a:lnTo>
                <a:pt x="148" y="57"/>
              </a:lnTo>
              <a:lnTo>
                <a:pt x="122" y="18"/>
              </a:lnTo>
              <a:lnTo>
                <a:pt x="81" y="0"/>
              </a:lnTo>
              <a:lnTo>
                <a:pt x="40" y="6"/>
              </a:lnTo>
              <a:lnTo>
                <a:pt x="14" y="27"/>
              </a:lnTo>
              <a:lnTo>
                <a:pt x="0" y="49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647700</xdr:colOff>
      <xdr:row>19</xdr:row>
      <xdr:rowOff>142875</xdr:rowOff>
    </xdr:from>
    <xdr:to>
      <xdr:col>7</xdr:col>
      <xdr:colOff>238125</xdr:colOff>
      <xdr:row>21</xdr:row>
      <xdr:rowOff>9525</xdr:rowOff>
    </xdr:to>
    <xdr:sp macro="" textlink="">
      <xdr:nvSpPr>
        <xdr:cNvPr id="4111" name="Rectangle 15"/>
        <xdr:cNvSpPr>
          <a:spLocks noChangeArrowheads="1"/>
        </xdr:cNvSpPr>
      </xdr:nvSpPr>
      <xdr:spPr bwMode="auto">
        <a:xfrm>
          <a:off x="4105275" y="3248025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712</a:t>
          </a:r>
        </a:p>
      </xdr:txBody>
    </xdr:sp>
    <xdr:clientData/>
  </xdr:twoCellAnchor>
  <xdr:twoCellAnchor>
    <xdr:from>
      <xdr:col>11</xdr:col>
      <xdr:colOff>247650</xdr:colOff>
      <xdr:row>25</xdr:row>
      <xdr:rowOff>76200</xdr:rowOff>
    </xdr:from>
    <xdr:to>
      <xdr:col>12</xdr:col>
      <xdr:colOff>0</xdr:colOff>
      <xdr:row>30</xdr:row>
      <xdr:rowOff>152400</xdr:rowOff>
    </xdr:to>
    <xdr:sp macro="" textlink="">
      <xdr:nvSpPr>
        <xdr:cNvPr id="384575" name="Freeform 16"/>
        <xdr:cNvSpPr>
          <a:spLocks/>
        </xdr:cNvSpPr>
      </xdr:nvSpPr>
      <xdr:spPr bwMode="auto">
        <a:xfrm>
          <a:off x="7515225" y="4152900"/>
          <a:ext cx="514350" cy="885825"/>
        </a:xfrm>
        <a:custGeom>
          <a:avLst/>
          <a:gdLst>
            <a:gd name="T0" fmla="*/ 0 w 54"/>
            <a:gd name="T1" fmla="*/ 2147483647 h 93"/>
            <a:gd name="T2" fmla="*/ 2147483647 w 54"/>
            <a:gd name="T3" fmla="*/ 2147483647 h 93"/>
            <a:gd name="T4" fmla="*/ 2147483647 w 54"/>
            <a:gd name="T5" fmla="*/ 2147483647 h 93"/>
            <a:gd name="T6" fmla="*/ 2147483647 w 54"/>
            <a:gd name="T7" fmla="*/ 2147483647 h 93"/>
            <a:gd name="T8" fmla="*/ 2147483647 w 54"/>
            <a:gd name="T9" fmla="*/ 0 h 9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54"/>
            <a:gd name="T16" fmla="*/ 0 h 93"/>
            <a:gd name="T17" fmla="*/ 54 w 54"/>
            <a:gd name="T18" fmla="*/ 93 h 93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54" h="93">
              <a:moveTo>
                <a:pt x="0" y="93"/>
              </a:moveTo>
              <a:lnTo>
                <a:pt x="17" y="75"/>
              </a:lnTo>
              <a:lnTo>
                <a:pt x="35" y="46"/>
              </a:lnTo>
              <a:lnTo>
                <a:pt x="52" y="15"/>
              </a:lnTo>
              <a:lnTo>
                <a:pt x="54" y="0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38100</xdr:colOff>
      <xdr:row>12</xdr:row>
      <xdr:rowOff>28575</xdr:rowOff>
    </xdr:from>
    <xdr:to>
      <xdr:col>13</xdr:col>
      <xdr:colOff>266700</xdr:colOff>
      <xdr:row>25</xdr:row>
      <xdr:rowOff>57150</xdr:rowOff>
    </xdr:to>
    <xdr:sp macro="" textlink="">
      <xdr:nvSpPr>
        <xdr:cNvPr id="384576" name="Freeform 17"/>
        <xdr:cNvSpPr>
          <a:spLocks/>
        </xdr:cNvSpPr>
      </xdr:nvSpPr>
      <xdr:spPr bwMode="auto">
        <a:xfrm>
          <a:off x="8067675" y="2000250"/>
          <a:ext cx="990600" cy="2133600"/>
        </a:xfrm>
        <a:custGeom>
          <a:avLst/>
          <a:gdLst>
            <a:gd name="T0" fmla="*/ 0 w 104"/>
            <a:gd name="T1" fmla="*/ 2147483647 h 224"/>
            <a:gd name="T2" fmla="*/ 2147483647 w 104"/>
            <a:gd name="T3" fmla="*/ 2147483647 h 224"/>
            <a:gd name="T4" fmla="*/ 2147483647 w 104"/>
            <a:gd name="T5" fmla="*/ 0 h 224"/>
            <a:gd name="T6" fmla="*/ 0 60000 65536"/>
            <a:gd name="T7" fmla="*/ 0 60000 65536"/>
            <a:gd name="T8" fmla="*/ 0 60000 65536"/>
            <a:gd name="T9" fmla="*/ 0 w 104"/>
            <a:gd name="T10" fmla="*/ 0 h 224"/>
            <a:gd name="T11" fmla="*/ 104 w 104"/>
            <a:gd name="T12" fmla="*/ 224 h 224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104" h="224">
              <a:moveTo>
                <a:pt x="0" y="224"/>
              </a:moveTo>
              <a:lnTo>
                <a:pt x="52" y="138"/>
              </a:lnTo>
              <a:lnTo>
                <a:pt x="104" y="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85725</xdr:colOff>
      <xdr:row>22</xdr:row>
      <xdr:rowOff>104775</xdr:rowOff>
    </xdr:from>
    <xdr:to>
      <xdr:col>12</xdr:col>
      <xdr:colOff>438150</xdr:colOff>
      <xdr:row>23</xdr:row>
      <xdr:rowOff>133350</xdr:rowOff>
    </xdr:to>
    <xdr:sp macro="" textlink="">
      <xdr:nvSpPr>
        <xdr:cNvPr id="4114" name="Rectangle 18"/>
        <xdr:cNvSpPr>
          <a:spLocks noChangeArrowheads="1"/>
        </xdr:cNvSpPr>
      </xdr:nvSpPr>
      <xdr:spPr bwMode="auto">
        <a:xfrm>
          <a:off x="8115300" y="369570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708c</a:t>
          </a:r>
        </a:p>
      </xdr:txBody>
    </xdr:sp>
    <xdr:clientData/>
  </xdr:twoCellAnchor>
  <xdr:twoCellAnchor>
    <xdr:from>
      <xdr:col>12</xdr:col>
      <xdr:colOff>609600</xdr:colOff>
      <xdr:row>12</xdr:row>
      <xdr:rowOff>57150</xdr:rowOff>
    </xdr:from>
    <xdr:to>
      <xdr:col>16</xdr:col>
      <xdr:colOff>66675</xdr:colOff>
      <xdr:row>31</xdr:row>
      <xdr:rowOff>47625</xdr:rowOff>
    </xdr:to>
    <xdr:sp macro="" textlink="">
      <xdr:nvSpPr>
        <xdr:cNvPr id="384578" name="Freeform 19"/>
        <xdr:cNvSpPr>
          <a:spLocks/>
        </xdr:cNvSpPr>
      </xdr:nvSpPr>
      <xdr:spPr bwMode="auto">
        <a:xfrm>
          <a:off x="8639175" y="2028825"/>
          <a:ext cx="2505075" cy="3067050"/>
        </a:xfrm>
        <a:custGeom>
          <a:avLst/>
          <a:gdLst>
            <a:gd name="T0" fmla="*/ 2147483647 w 263"/>
            <a:gd name="T1" fmla="*/ 2147483647 h 322"/>
            <a:gd name="T2" fmla="*/ 2147483647 w 263"/>
            <a:gd name="T3" fmla="*/ 2147483647 h 322"/>
            <a:gd name="T4" fmla="*/ 2147483647 w 263"/>
            <a:gd name="T5" fmla="*/ 2147483647 h 322"/>
            <a:gd name="T6" fmla="*/ 0 w 263"/>
            <a:gd name="T7" fmla="*/ 2147483647 h 322"/>
            <a:gd name="T8" fmla="*/ 2147483647 w 263"/>
            <a:gd name="T9" fmla="*/ 2147483647 h 322"/>
            <a:gd name="T10" fmla="*/ 2147483647 w 263"/>
            <a:gd name="T11" fmla="*/ 2147483647 h 322"/>
            <a:gd name="T12" fmla="*/ 2147483647 w 263"/>
            <a:gd name="T13" fmla="*/ 0 h 322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263"/>
            <a:gd name="T22" fmla="*/ 0 h 322"/>
            <a:gd name="T23" fmla="*/ 263 w 263"/>
            <a:gd name="T24" fmla="*/ 322 h 322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63" h="322">
              <a:moveTo>
                <a:pt x="263" y="322"/>
              </a:moveTo>
              <a:lnTo>
                <a:pt x="119" y="283"/>
              </a:lnTo>
              <a:lnTo>
                <a:pt x="34" y="249"/>
              </a:lnTo>
              <a:lnTo>
                <a:pt x="0" y="203"/>
              </a:lnTo>
              <a:lnTo>
                <a:pt x="1" y="146"/>
              </a:lnTo>
              <a:lnTo>
                <a:pt x="27" y="72"/>
              </a:lnTo>
              <a:lnTo>
                <a:pt x="54" y="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695325</xdr:colOff>
      <xdr:row>25</xdr:row>
      <xdr:rowOff>114300</xdr:rowOff>
    </xdr:from>
    <xdr:to>
      <xdr:col>13</xdr:col>
      <xdr:colOff>285750</xdr:colOff>
      <xdr:row>26</xdr:row>
      <xdr:rowOff>142875</xdr:rowOff>
    </xdr:to>
    <xdr:sp macro="" textlink="">
      <xdr:nvSpPr>
        <xdr:cNvPr id="4116" name="Rectangle 20"/>
        <xdr:cNvSpPr>
          <a:spLocks noChangeArrowheads="1"/>
        </xdr:cNvSpPr>
      </xdr:nvSpPr>
      <xdr:spPr bwMode="auto">
        <a:xfrm>
          <a:off x="8724900" y="419100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703</a:t>
          </a:r>
        </a:p>
      </xdr:txBody>
    </xdr:sp>
    <xdr:clientData/>
  </xdr:twoCellAnchor>
  <xdr:twoCellAnchor>
    <xdr:from>
      <xdr:col>11</xdr:col>
      <xdr:colOff>57150</xdr:colOff>
      <xdr:row>12</xdr:row>
      <xdr:rowOff>0</xdr:rowOff>
    </xdr:from>
    <xdr:to>
      <xdr:col>13</xdr:col>
      <xdr:colOff>123825</xdr:colOff>
      <xdr:row>19</xdr:row>
      <xdr:rowOff>133350</xdr:rowOff>
    </xdr:to>
    <xdr:sp macro="" textlink="">
      <xdr:nvSpPr>
        <xdr:cNvPr id="384580" name="Freeform 21"/>
        <xdr:cNvSpPr>
          <a:spLocks/>
        </xdr:cNvSpPr>
      </xdr:nvSpPr>
      <xdr:spPr bwMode="auto">
        <a:xfrm>
          <a:off x="7324725" y="1971675"/>
          <a:ext cx="1590675" cy="1266825"/>
        </a:xfrm>
        <a:custGeom>
          <a:avLst/>
          <a:gdLst>
            <a:gd name="T0" fmla="*/ 2147483647 w 167"/>
            <a:gd name="T1" fmla="*/ 0 h 133"/>
            <a:gd name="T2" fmla="*/ 2147483647 w 167"/>
            <a:gd name="T3" fmla="*/ 2147483647 h 133"/>
            <a:gd name="T4" fmla="*/ 2147483647 w 167"/>
            <a:gd name="T5" fmla="*/ 2147483647 h 133"/>
            <a:gd name="T6" fmla="*/ 0 w 167"/>
            <a:gd name="T7" fmla="*/ 2147483647 h 133"/>
            <a:gd name="T8" fmla="*/ 0 60000 65536"/>
            <a:gd name="T9" fmla="*/ 0 60000 65536"/>
            <a:gd name="T10" fmla="*/ 0 60000 65536"/>
            <a:gd name="T11" fmla="*/ 0 60000 65536"/>
            <a:gd name="T12" fmla="*/ 0 w 167"/>
            <a:gd name="T13" fmla="*/ 0 h 133"/>
            <a:gd name="T14" fmla="*/ 167 w 167"/>
            <a:gd name="T15" fmla="*/ 133 h 133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7" h="133">
              <a:moveTo>
                <a:pt x="167" y="0"/>
              </a:moveTo>
              <a:lnTo>
                <a:pt x="118" y="83"/>
              </a:lnTo>
              <a:lnTo>
                <a:pt x="76" y="106"/>
              </a:lnTo>
              <a:lnTo>
                <a:pt x="0" y="133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485775</xdr:colOff>
      <xdr:row>17</xdr:row>
      <xdr:rowOff>123825</xdr:rowOff>
    </xdr:from>
    <xdr:to>
      <xdr:col>12</xdr:col>
      <xdr:colOff>104775</xdr:colOff>
      <xdr:row>18</xdr:row>
      <xdr:rowOff>152400</xdr:rowOff>
    </xdr:to>
    <xdr:sp macro="" textlink="">
      <xdr:nvSpPr>
        <xdr:cNvPr id="4118" name="Rectangle 22"/>
        <xdr:cNvSpPr>
          <a:spLocks noChangeArrowheads="1"/>
        </xdr:cNvSpPr>
      </xdr:nvSpPr>
      <xdr:spPr bwMode="auto">
        <a:xfrm>
          <a:off x="7753350" y="2905125"/>
          <a:ext cx="3810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709</a:t>
          </a:r>
        </a:p>
      </xdr:txBody>
    </xdr:sp>
    <xdr:clientData/>
  </xdr:twoCellAnchor>
  <xdr:twoCellAnchor>
    <xdr:from>
      <xdr:col>4</xdr:col>
      <xdr:colOff>504825</xdr:colOff>
      <xdr:row>16</xdr:row>
      <xdr:rowOff>85725</xdr:rowOff>
    </xdr:from>
    <xdr:to>
      <xdr:col>11</xdr:col>
      <xdr:colOff>47625</xdr:colOff>
      <xdr:row>20</xdr:row>
      <xdr:rowOff>114300</xdr:rowOff>
    </xdr:to>
    <xdr:sp macro="" textlink="">
      <xdr:nvSpPr>
        <xdr:cNvPr id="384582" name="Freeform 23"/>
        <xdr:cNvSpPr>
          <a:spLocks/>
        </xdr:cNvSpPr>
      </xdr:nvSpPr>
      <xdr:spPr bwMode="auto">
        <a:xfrm>
          <a:off x="2876550" y="2705100"/>
          <a:ext cx="4438650" cy="676275"/>
        </a:xfrm>
        <a:custGeom>
          <a:avLst/>
          <a:gdLst>
            <a:gd name="T0" fmla="*/ 2147483647 w 466"/>
            <a:gd name="T1" fmla="*/ 2147483647 h 71"/>
            <a:gd name="T2" fmla="*/ 2147483647 w 466"/>
            <a:gd name="T3" fmla="*/ 2147483647 h 71"/>
            <a:gd name="T4" fmla="*/ 2147483647 w 466"/>
            <a:gd name="T5" fmla="*/ 2147483647 h 71"/>
            <a:gd name="T6" fmla="*/ 2147483647 w 466"/>
            <a:gd name="T7" fmla="*/ 2147483647 h 71"/>
            <a:gd name="T8" fmla="*/ 2147483647 w 466"/>
            <a:gd name="T9" fmla="*/ 2147483647 h 71"/>
            <a:gd name="T10" fmla="*/ 2147483647 w 466"/>
            <a:gd name="T11" fmla="*/ 0 h 71"/>
            <a:gd name="T12" fmla="*/ 2147483647 w 466"/>
            <a:gd name="T13" fmla="*/ 2147483647 h 71"/>
            <a:gd name="T14" fmla="*/ 2147483647 w 466"/>
            <a:gd name="T15" fmla="*/ 2147483647 h 71"/>
            <a:gd name="T16" fmla="*/ 2147483647 w 466"/>
            <a:gd name="T17" fmla="*/ 2147483647 h 71"/>
            <a:gd name="T18" fmla="*/ 0 w 466"/>
            <a:gd name="T19" fmla="*/ 2147483647 h 71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466"/>
            <a:gd name="T31" fmla="*/ 0 h 71"/>
            <a:gd name="T32" fmla="*/ 466 w 466"/>
            <a:gd name="T33" fmla="*/ 71 h 71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466" h="71">
              <a:moveTo>
                <a:pt x="466" y="54"/>
              </a:moveTo>
              <a:lnTo>
                <a:pt x="347" y="67"/>
              </a:lnTo>
              <a:lnTo>
                <a:pt x="277" y="71"/>
              </a:lnTo>
              <a:lnTo>
                <a:pt x="213" y="54"/>
              </a:lnTo>
              <a:lnTo>
                <a:pt x="146" y="18"/>
              </a:lnTo>
              <a:lnTo>
                <a:pt x="99" y="0"/>
              </a:lnTo>
              <a:lnTo>
                <a:pt x="68" y="1"/>
              </a:lnTo>
              <a:lnTo>
                <a:pt x="35" y="10"/>
              </a:lnTo>
              <a:lnTo>
                <a:pt x="14" y="28"/>
              </a:lnTo>
              <a:lnTo>
                <a:pt x="0" y="5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514350</xdr:colOff>
      <xdr:row>19</xdr:row>
      <xdr:rowOff>152400</xdr:rowOff>
    </xdr:from>
    <xdr:to>
      <xdr:col>11</xdr:col>
      <xdr:colOff>38100</xdr:colOff>
      <xdr:row>21</xdr:row>
      <xdr:rowOff>123825</xdr:rowOff>
    </xdr:to>
    <xdr:sp macro="" textlink="">
      <xdr:nvSpPr>
        <xdr:cNvPr id="384583" name="Freeform 25"/>
        <xdr:cNvSpPr>
          <a:spLocks/>
        </xdr:cNvSpPr>
      </xdr:nvSpPr>
      <xdr:spPr bwMode="auto">
        <a:xfrm>
          <a:off x="5495925" y="3257550"/>
          <a:ext cx="1809750" cy="295275"/>
        </a:xfrm>
        <a:custGeom>
          <a:avLst/>
          <a:gdLst>
            <a:gd name="T0" fmla="*/ 2147483647 w 190"/>
            <a:gd name="T1" fmla="*/ 0 h 31"/>
            <a:gd name="T2" fmla="*/ 2147483647 w 190"/>
            <a:gd name="T3" fmla="*/ 2147483647 h 31"/>
            <a:gd name="T4" fmla="*/ 0 w 190"/>
            <a:gd name="T5" fmla="*/ 2147483647 h 31"/>
            <a:gd name="T6" fmla="*/ 0 60000 65536"/>
            <a:gd name="T7" fmla="*/ 0 60000 65536"/>
            <a:gd name="T8" fmla="*/ 0 60000 65536"/>
            <a:gd name="T9" fmla="*/ 0 w 190"/>
            <a:gd name="T10" fmla="*/ 0 h 31"/>
            <a:gd name="T11" fmla="*/ 190 w 190"/>
            <a:gd name="T12" fmla="*/ 31 h 3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190" h="31">
              <a:moveTo>
                <a:pt x="190" y="0"/>
              </a:moveTo>
              <a:lnTo>
                <a:pt x="59" y="21"/>
              </a:lnTo>
              <a:lnTo>
                <a:pt x="0" y="31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542925</xdr:colOff>
      <xdr:row>20</xdr:row>
      <xdr:rowOff>123825</xdr:rowOff>
    </xdr:from>
    <xdr:to>
      <xdr:col>11</xdr:col>
      <xdr:colOff>742950</xdr:colOff>
      <xdr:row>25</xdr:row>
      <xdr:rowOff>57150</xdr:rowOff>
    </xdr:to>
    <xdr:sp macro="" textlink="">
      <xdr:nvSpPr>
        <xdr:cNvPr id="384584" name="Freeform 26"/>
        <xdr:cNvSpPr>
          <a:spLocks/>
        </xdr:cNvSpPr>
      </xdr:nvSpPr>
      <xdr:spPr bwMode="auto">
        <a:xfrm>
          <a:off x="5524500" y="3390900"/>
          <a:ext cx="2486025" cy="742950"/>
        </a:xfrm>
        <a:custGeom>
          <a:avLst/>
          <a:gdLst>
            <a:gd name="T0" fmla="*/ 2147483647 w 261"/>
            <a:gd name="T1" fmla="*/ 2147483647 h 78"/>
            <a:gd name="T2" fmla="*/ 2147483647 w 261"/>
            <a:gd name="T3" fmla="*/ 2147483647 h 78"/>
            <a:gd name="T4" fmla="*/ 2147483647 w 261"/>
            <a:gd name="T5" fmla="*/ 2147483647 h 78"/>
            <a:gd name="T6" fmla="*/ 2147483647 w 261"/>
            <a:gd name="T7" fmla="*/ 2147483647 h 78"/>
            <a:gd name="T8" fmla="*/ 2147483647 w 261"/>
            <a:gd name="T9" fmla="*/ 0 h 78"/>
            <a:gd name="T10" fmla="*/ 2147483647 w 261"/>
            <a:gd name="T11" fmla="*/ 2147483647 h 78"/>
            <a:gd name="T12" fmla="*/ 2147483647 w 261"/>
            <a:gd name="T13" fmla="*/ 2147483647 h 78"/>
            <a:gd name="T14" fmla="*/ 0 w 261"/>
            <a:gd name="T15" fmla="*/ 2147483647 h 78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261"/>
            <a:gd name="T25" fmla="*/ 0 h 78"/>
            <a:gd name="T26" fmla="*/ 261 w 261"/>
            <a:gd name="T27" fmla="*/ 78 h 78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61" h="78">
              <a:moveTo>
                <a:pt x="261" y="78"/>
              </a:moveTo>
              <a:lnTo>
                <a:pt x="254" y="45"/>
              </a:lnTo>
              <a:lnTo>
                <a:pt x="230" y="16"/>
              </a:lnTo>
              <a:lnTo>
                <a:pt x="191" y="3"/>
              </a:lnTo>
              <a:lnTo>
                <a:pt x="143" y="0"/>
              </a:lnTo>
              <a:lnTo>
                <a:pt x="85" y="10"/>
              </a:lnTo>
              <a:lnTo>
                <a:pt x="43" y="19"/>
              </a:lnTo>
              <a:lnTo>
                <a:pt x="0" y="25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638175</xdr:colOff>
      <xdr:row>20</xdr:row>
      <xdr:rowOff>114300</xdr:rowOff>
    </xdr:from>
    <xdr:to>
      <xdr:col>11</xdr:col>
      <xdr:colOff>257175</xdr:colOff>
      <xdr:row>21</xdr:row>
      <xdr:rowOff>142875</xdr:rowOff>
    </xdr:to>
    <xdr:sp macro="" textlink="">
      <xdr:nvSpPr>
        <xdr:cNvPr id="4123" name="Rectangle 27"/>
        <xdr:cNvSpPr>
          <a:spLocks noChangeArrowheads="1"/>
        </xdr:cNvSpPr>
      </xdr:nvSpPr>
      <xdr:spPr bwMode="auto">
        <a:xfrm>
          <a:off x="7143750" y="3381375"/>
          <a:ext cx="3810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711</a:t>
          </a:r>
        </a:p>
      </xdr:txBody>
    </xdr:sp>
    <xdr:clientData/>
  </xdr:twoCellAnchor>
  <xdr:twoCellAnchor>
    <xdr:from>
      <xdr:col>0</xdr:col>
      <xdr:colOff>133350</xdr:colOff>
      <xdr:row>17</xdr:row>
      <xdr:rowOff>9525</xdr:rowOff>
    </xdr:from>
    <xdr:to>
      <xdr:col>8</xdr:col>
      <xdr:colOff>514350</xdr:colOff>
      <xdr:row>22</xdr:row>
      <xdr:rowOff>66675</xdr:rowOff>
    </xdr:to>
    <xdr:sp macro="" textlink="">
      <xdr:nvSpPr>
        <xdr:cNvPr id="384586" name="Freeform 28"/>
        <xdr:cNvSpPr>
          <a:spLocks/>
        </xdr:cNvSpPr>
      </xdr:nvSpPr>
      <xdr:spPr bwMode="auto">
        <a:xfrm>
          <a:off x="133350" y="2790825"/>
          <a:ext cx="5362575" cy="866775"/>
        </a:xfrm>
        <a:custGeom>
          <a:avLst/>
          <a:gdLst>
            <a:gd name="T0" fmla="*/ 2147483647 w 563"/>
            <a:gd name="T1" fmla="*/ 2147483647 h 91"/>
            <a:gd name="T2" fmla="*/ 2147483647 w 563"/>
            <a:gd name="T3" fmla="*/ 2147483647 h 91"/>
            <a:gd name="T4" fmla="*/ 2147483647 w 563"/>
            <a:gd name="T5" fmla="*/ 2147483647 h 91"/>
            <a:gd name="T6" fmla="*/ 2147483647 w 563"/>
            <a:gd name="T7" fmla="*/ 2147483647 h 91"/>
            <a:gd name="T8" fmla="*/ 2147483647 w 563"/>
            <a:gd name="T9" fmla="*/ 2147483647 h 91"/>
            <a:gd name="T10" fmla="*/ 2147483647 w 563"/>
            <a:gd name="T11" fmla="*/ 2147483647 h 91"/>
            <a:gd name="T12" fmla="*/ 0 w 563"/>
            <a:gd name="T13" fmla="*/ 0 h 91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563"/>
            <a:gd name="T22" fmla="*/ 0 h 91"/>
            <a:gd name="T23" fmla="*/ 563 w 563"/>
            <a:gd name="T24" fmla="*/ 91 h 91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563" h="91">
              <a:moveTo>
                <a:pt x="563" y="85"/>
              </a:moveTo>
              <a:lnTo>
                <a:pt x="455" y="91"/>
              </a:lnTo>
              <a:lnTo>
                <a:pt x="401" y="82"/>
              </a:lnTo>
              <a:lnTo>
                <a:pt x="250" y="33"/>
              </a:lnTo>
              <a:lnTo>
                <a:pt x="200" y="23"/>
              </a:lnTo>
              <a:lnTo>
                <a:pt x="173" y="21"/>
              </a:lnTo>
              <a:lnTo>
                <a:pt x="0" y="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581025</xdr:colOff>
      <xdr:row>19</xdr:row>
      <xdr:rowOff>0</xdr:rowOff>
    </xdr:from>
    <xdr:to>
      <xdr:col>16</xdr:col>
      <xdr:colOff>57150</xdr:colOff>
      <xdr:row>31</xdr:row>
      <xdr:rowOff>123825</xdr:rowOff>
    </xdr:to>
    <xdr:sp macro="" textlink="">
      <xdr:nvSpPr>
        <xdr:cNvPr id="384587" name="Freeform 31"/>
        <xdr:cNvSpPr>
          <a:spLocks/>
        </xdr:cNvSpPr>
      </xdr:nvSpPr>
      <xdr:spPr bwMode="auto">
        <a:xfrm>
          <a:off x="5562600" y="3105150"/>
          <a:ext cx="5572125" cy="2066925"/>
        </a:xfrm>
        <a:custGeom>
          <a:avLst/>
          <a:gdLst>
            <a:gd name="T0" fmla="*/ 2147483647 w 585"/>
            <a:gd name="T1" fmla="*/ 2147483647 h 217"/>
            <a:gd name="T2" fmla="*/ 2147483647 w 585"/>
            <a:gd name="T3" fmla="*/ 2147483647 h 217"/>
            <a:gd name="T4" fmla="*/ 2147483647 w 585"/>
            <a:gd name="T5" fmla="*/ 2147483647 h 217"/>
            <a:gd name="T6" fmla="*/ 2147483647 w 585"/>
            <a:gd name="T7" fmla="*/ 2147483647 h 217"/>
            <a:gd name="T8" fmla="*/ 2147483647 w 585"/>
            <a:gd name="T9" fmla="*/ 2147483647 h 217"/>
            <a:gd name="T10" fmla="*/ 2147483647 w 585"/>
            <a:gd name="T11" fmla="*/ 2147483647 h 217"/>
            <a:gd name="T12" fmla="*/ 0 w 585"/>
            <a:gd name="T13" fmla="*/ 0 h 217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585"/>
            <a:gd name="T22" fmla="*/ 0 h 217"/>
            <a:gd name="T23" fmla="*/ 585 w 585"/>
            <a:gd name="T24" fmla="*/ 217 h 217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585" h="217">
              <a:moveTo>
                <a:pt x="585" y="217"/>
              </a:moveTo>
              <a:lnTo>
                <a:pt x="410" y="170"/>
              </a:lnTo>
              <a:lnTo>
                <a:pt x="282" y="135"/>
              </a:lnTo>
              <a:lnTo>
                <a:pt x="212" y="115"/>
              </a:lnTo>
              <a:lnTo>
                <a:pt x="141" y="95"/>
              </a:lnTo>
              <a:lnTo>
                <a:pt x="72" y="61"/>
              </a:lnTo>
              <a:lnTo>
                <a:pt x="0" y="0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238125</xdr:colOff>
      <xdr:row>26</xdr:row>
      <xdr:rowOff>95250</xdr:rowOff>
    </xdr:from>
    <xdr:to>
      <xdr:col>12</xdr:col>
      <xdr:colOff>590550</xdr:colOff>
      <xdr:row>27</xdr:row>
      <xdr:rowOff>123825</xdr:rowOff>
    </xdr:to>
    <xdr:sp macro="" textlink="">
      <xdr:nvSpPr>
        <xdr:cNvPr id="4128" name="Rectangle 32"/>
        <xdr:cNvSpPr>
          <a:spLocks noChangeArrowheads="1"/>
        </xdr:cNvSpPr>
      </xdr:nvSpPr>
      <xdr:spPr bwMode="auto">
        <a:xfrm>
          <a:off x="8267700" y="4333875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701a</a:t>
          </a:r>
        </a:p>
      </xdr:txBody>
    </xdr:sp>
    <xdr:clientData/>
  </xdr:twoCellAnchor>
  <xdr:twoCellAnchor>
    <xdr:from>
      <xdr:col>0</xdr:col>
      <xdr:colOff>152400</xdr:colOff>
      <xdr:row>15</xdr:row>
      <xdr:rowOff>9525</xdr:rowOff>
    </xdr:from>
    <xdr:to>
      <xdr:col>8</xdr:col>
      <xdr:colOff>590550</xdr:colOff>
      <xdr:row>18</xdr:row>
      <xdr:rowOff>123825</xdr:rowOff>
    </xdr:to>
    <xdr:sp macro="" textlink="">
      <xdr:nvSpPr>
        <xdr:cNvPr id="384589" name="Freeform 33"/>
        <xdr:cNvSpPr>
          <a:spLocks/>
        </xdr:cNvSpPr>
      </xdr:nvSpPr>
      <xdr:spPr bwMode="auto">
        <a:xfrm>
          <a:off x="152400" y="2466975"/>
          <a:ext cx="5419725" cy="600075"/>
        </a:xfrm>
        <a:custGeom>
          <a:avLst/>
          <a:gdLst>
            <a:gd name="T0" fmla="*/ 2147483647 w 569"/>
            <a:gd name="T1" fmla="*/ 2147483647 h 63"/>
            <a:gd name="T2" fmla="*/ 2147483647 w 569"/>
            <a:gd name="T3" fmla="*/ 2147483647 h 63"/>
            <a:gd name="T4" fmla="*/ 2147483647 w 569"/>
            <a:gd name="T5" fmla="*/ 2147483647 h 63"/>
            <a:gd name="T6" fmla="*/ 2147483647 w 569"/>
            <a:gd name="T7" fmla="*/ 0 h 63"/>
            <a:gd name="T8" fmla="*/ 2147483647 w 569"/>
            <a:gd name="T9" fmla="*/ 2147483647 h 63"/>
            <a:gd name="T10" fmla="*/ 2147483647 w 569"/>
            <a:gd name="T11" fmla="*/ 2147483647 h 63"/>
            <a:gd name="T12" fmla="*/ 2147483647 w 569"/>
            <a:gd name="T13" fmla="*/ 2147483647 h 63"/>
            <a:gd name="T14" fmla="*/ 2147483647 w 569"/>
            <a:gd name="T15" fmla="*/ 2147483647 h 63"/>
            <a:gd name="T16" fmla="*/ 0 w 569"/>
            <a:gd name="T17" fmla="*/ 2147483647 h 63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69"/>
            <a:gd name="T28" fmla="*/ 0 h 63"/>
            <a:gd name="T29" fmla="*/ 569 w 569"/>
            <a:gd name="T30" fmla="*/ 63 h 63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69" h="63">
              <a:moveTo>
                <a:pt x="569" y="63"/>
              </a:moveTo>
              <a:lnTo>
                <a:pt x="502" y="25"/>
              </a:lnTo>
              <a:lnTo>
                <a:pt x="447" y="8"/>
              </a:lnTo>
              <a:lnTo>
                <a:pt x="380" y="0"/>
              </a:lnTo>
              <a:lnTo>
                <a:pt x="326" y="7"/>
              </a:lnTo>
              <a:lnTo>
                <a:pt x="265" y="28"/>
              </a:lnTo>
              <a:lnTo>
                <a:pt x="221" y="40"/>
              </a:lnTo>
              <a:lnTo>
                <a:pt x="190" y="47"/>
              </a:lnTo>
              <a:lnTo>
                <a:pt x="0" y="26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180975</xdr:colOff>
      <xdr:row>15</xdr:row>
      <xdr:rowOff>104775</xdr:rowOff>
    </xdr:from>
    <xdr:to>
      <xdr:col>4</xdr:col>
      <xdr:colOff>533400</xdr:colOff>
      <xdr:row>16</xdr:row>
      <xdr:rowOff>133350</xdr:rowOff>
    </xdr:to>
    <xdr:sp macro="" textlink="">
      <xdr:nvSpPr>
        <xdr:cNvPr id="4130" name="Rectangle 34"/>
        <xdr:cNvSpPr>
          <a:spLocks noChangeArrowheads="1"/>
        </xdr:cNvSpPr>
      </xdr:nvSpPr>
      <xdr:spPr bwMode="auto">
        <a:xfrm>
          <a:off x="2552700" y="2562225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701b</a:t>
          </a:r>
        </a:p>
      </xdr:txBody>
    </xdr:sp>
    <xdr:clientData/>
  </xdr:twoCellAnchor>
  <xdr:twoCellAnchor>
    <xdr:from>
      <xdr:col>4</xdr:col>
      <xdr:colOff>409575</xdr:colOff>
      <xdr:row>15</xdr:row>
      <xdr:rowOff>133350</xdr:rowOff>
    </xdr:from>
    <xdr:to>
      <xdr:col>8</xdr:col>
      <xdr:colOff>561975</xdr:colOff>
      <xdr:row>19</xdr:row>
      <xdr:rowOff>47625</xdr:rowOff>
    </xdr:to>
    <xdr:sp macro="" textlink="">
      <xdr:nvSpPr>
        <xdr:cNvPr id="384591" name="Freeform 35"/>
        <xdr:cNvSpPr>
          <a:spLocks/>
        </xdr:cNvSpPr>
      </xdr:nvSpPr>
      <xdr:spPr bwMode="auto">
        <a:xfrm>
          <a:off x="2781300" y="2590800"/>
          <a:ext cx="2762250" cy="561975"/>
        </a:xfrm>
        <a:custGeom>
          <a:avLst/>
          <a:gdLst>
            <a:gd name="T0" fmla="*/ 2147483647 w 290"/>
            <a:gd name="T1" fmla="*/ 2147483647 h 59"/>
            <a:gd name="T2" fmla="*/ 2147483647 w 290"/>
            <a:gd name="T3" fmla="*/ 2147483647 h 59"/>
            <a:gd name="T4" fmla="*/ 2147483647 w 290"/>
            <a:gd name="T5" fmla="*/ 2147483647 h 59"/>
            <a:gd name="T6" fmla="*/ 2147483647 w 290"/>
            <a:gd name="T7" fmla="*/ 0 h 59"/>
            <a:gd name="T8" fmla="*/ 2147483647 w 290"/>
            <a:gd name="T9" fmla="*/ 2147483647 h 59"/>
            <a:gd name="T10" fmla="*/ 2147483647 w 290"/>
            <a:gd name="T11" fmla="*/ 2147483647 h 59"/>
            <a:gd name="T12" fmla="*/ 0 w 290"/>
            <a:gd name="T13" fmla="*/ 2147483647 h 59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290"/>
            <a:gd name="T22" fmla="*/ 0 h 59"/>
            <a:gd name="T23" fmla="*/ 290 w 290"/>
            <a:gd name="T24" fmla="*/ 59 h 59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90" h="59">
              <a:moveTo>
                <a:pt x="290" y="54"/>
              </a:moveTo>
              <a:lnTo>
                <a:pt x="216" y="17"/>
              </a:lnTo>
              <a:lnTo>
                <a:pt x="164" y="3"/>
              </a:lnTo>
              <a:lnTo>
                <a:pt x="111" y="0"/>
              </a:lnTo>
              <a:lnTo>
                <a:pt x="60" y="8"/>
              </a:lnTo>
              <a:lnTo>
                <a:pt x="23" y="22"/>
              </a:lnTo>
              <a:lnTo>
                <a:pt x="0" y="59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666750</xdr:colOff>
      <xdr:row>15</xdr:row>
      <xdr:rowOff>114300</xdr:rowOff>
    </xdr:from>
    <xdr:to>
      <xdr:col>7</xdr:col>
      <xdr:colOff>257175</xdr:colOff>
      <xdr:row>16</xdr:row>
      <xdr:rowOff>142875</xdr:rowOff>
    </xdr:to>
    <xdr:sp macro="" textlink="">
      <xdr:nvSpPr>
        <xdr:cNvPr id="4132" name="Rectangle 36"/>
        <xdr:cNvSpPr>
          <a:spLocks noChangeArrowheads="1"/>
        </xdr:cNvSpPr>
      </xdr:nvSpPr>
      <xdr:spPr bwMode="auto">
        <a:xfrm>
          <a:off x="4124325" y="257175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705</a:t>
          </a:r>
        </a:p>
      </xdr:txBody>
    </xdr:sp>
    <xdr:clientData/>
  </xdr:twoCellAnchor>
  <xdr:twoCellAnchor>
    <xdr:from>
      <xdr:col>10</xdr:col>
      <xdr:colOff>295275</xdr:colOff>
      <xdr:row>12</xdr:row>
      <xdr:rowOff>9525</xdr:rowOff>
    </xdr:from>
    <xdr:to>
      <xdr:col>16</xdr:col>
      <xdr:colOff>38100</xdr:colOff>
      <xdr:row>35</xdr:row>
      <xdr:rowOff>9525</xdr:rowOff>
    </xdr:to>
    <xdr:sp macro="" textlink="">
      <xdr:nvSpPr>
        <xdr:cNvPr id="384593" name="Freeform 37"/>
        <xdr:cNvSpPr>
          <a:spLocks/>
        </xdr:cNvSpPr>
      </xdr:nvSpPr>
      <xdr:spPr bwMode="auto">
        <a:xfrm>
          <a:off x="6800850" y="1981200"/>
          <a:ext cx="4314825" cy="3724275"/>
        </a:xfrm>
        <a:custGeom>
          <a:avLst/>
          <a:gdLst>
            <a:gd name="T0" fmla="*/ 2147483647 w 453"/>
            <a:gd name="T1" fmla="*/ 0 h 391"/>
            <a:gd name="T2" fmla="*/ 2147483647 w 453"/>
            <a:gd name="T3" fmla="*/ 2147483647 h 391"/>
            <a:gd name="T4" fmla="*/ 2147483647 w 453"/>
            <a:gd name="T5" fmla="*/ 2147483647 h 391"/>
            <a:gd name="T6" fmla="*/ 2147483647 w 453"/>
            <a:gd name="T7" fmla="*/ 2147483647 h 391"/>
            <a:gd name="T8" fmla="*/ 2147483647 w 453"/>
            <a:gd name="T9" fmla="*/ 2147483647 h 391"/>
            <a:gd name="T10" fmla="*/ 2147483647 w 453"/>
            <a:gd name="T11" fmla="*/ 2147483647 h 391"/>
            <a:gd name="T12" fmla="*/ 0 w 453"/>
            <a:gd name="T13" fmla="*/ 2147483647 h 391"/>
            <a:gd name="T14" fmla="*/ 2147483647 w 453"/>
            <a:gd name="T15" fmla="*/ 2147483647 h 391"/>
            <a:gd name="T16" fmla="*/ 2147483647 w 453"/>
            <a:gd name="T17" fmla="*/ 2147483647 h 391"/>
            <a:gd name="T18" fmla="*/ 2147483647 w 453"/>
            <a:gd name="T19" fmla="*/ 2147483647 h 391"/>
            <a:gd name="T20" fmla="*/ 2147483647 w 453"/>
            <a:gd name="T21" fmla="*/ 2147483647 h 391"/>
            <a:gd name="T22" fmla="*/ 2147483647 w 453"/>
            <a:gd name="T23" fmla="*/ 2147483647 h 391"/>
            <a:gd name="T24" fmla="*/ 2147483647 w 453"/>
            <a:gd name="T25" fmla="*/ 2147483647 h 391"/>
            <a:gd name="T26" fmla="*/ 2147483647 w 453"/>
            <a:gd name="T27" fmla="*/ 2147483647 h 391"/>
            <a:gd name="T28" fmla="*/ 2147483647 w 453"/>
            <a:gd name="T29" fmla="*/ 2147483647 h 391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w 453"/>
            <a:gd name="T46" fmla="*/ 0 h 391"/>
            <a:gd name="T47" fmla="*/ 453 w 453"/>
            <a:gd name="T48" fmla="*/ 391 h 391"/>
          </a:gdLst>
          <a:ahLst/>
          <a:cxnLst>
            <a:cxn ang="T30">
              <a:pos x="T0" y="T1"/>
            </a:cxn>
            <a:cxn ang="T31">
              <a:pos x="T2" y="T3"/>
            </a:cxn>
            <a:cxn ang="T32">
              <a:pos x="T4" y="T5"/>
            </a:cxn>
            <a:cxn ang="T33">
              <a:pos x="T6" y="T7"/>
            </a:cxn>
            <a:cxn ang="T34">
              <a:pos x="T8" y="T9"/>
            </a:cxn>
            <a:cxn ang="T35">
              <a:pos x="T10" y="T11"/>
            </a:cxn>
            <a:cxn ang="T36">
              <a:pos x="T12" y="T13"/>
            </a:cxn>
            <a:cxn ang="T37">
              <a:pos x="T14" y="T15"/>
            </a:cxn>
            <a:cxn ang="T38">
              <a:pos x="T16" y="T17"/>
            </a:cxn>
            <a:cxn ang="T39">
              <a:pos x="T18" y="T19"/>
            </a:cxn>
            <a:cxn ang="T40">
              <a:pos x="T20" y="T21"/>
            </a:cxn>
            <a:cxn ang="T41">
              <a:pos x="T22" y="T23"/>
            </a:cxn>
            <a:cxn ang="T42">
              <a:pos x="T24" y="T25"/>
            </a:cxn>
            <a:cxn ang="T43">
              <a:pos x="T26" y="T27"/>
            </a:cxn>
            <a:cxn ang="T44">
              <a:pos x="T28" y="T29"/>
            </a:cxn>
          </a:cxnLst>
          <a:rect l="T45" t="T46" r="T47" b="T48"/>
          <a:pathLst>
            <a:path w="453" h="391">
              <a:moveTo>
                <a:pt x="227" y="0"/>
              </a:moveTo>
              <a:lnTo>
                <a:pt x="199" y="71"/>
              </a:lnTo>
              <a:lnTo>
                <a:pt x="156" y="124"/>
              </a:lnTo>
              <a:lnTo>
                <a:pt x="104" y="157"/>
              </a:lnTo>
              <a:lnTo>
                <a:pt x="33" y="200"/>
              </a:lnTo>
              <a:lnTo>
                <a:pt x="5" y="237"/>
              </a:lnTo>
              <a:lnTo>
                <a:pt x="0" y="284"/>
              </a:lnTo>
              <a:lnTo>
                <a:pt x="9" y="326"/>
              </a:lnTo>
              <a:lnTo>
                <a:pt x="43" y="361"/>
              </a:lnTo>
              <a:lnTo>
                <a:pt x="61" y="364"/>
              </a:lnTo>
              <a:lnTo>
                <a:pt x="103" y="372"/>
              </a:lnTo>
              <a:lnTo>
                <a:pt x="166" y="365"/>
              </a:lnTo>
              <a:lnTo>
                <a:pt x="252" y="362"/>
              </a:lnTo>
              <a:lnTo>
                <a:pt x="349" y="374"/>
              </a:lnTo>
              <a:lnTo>
                <a:pt x="453" y="391"/>
              </a:lnTo>
            </a:path>
          </a:pathLst>
        </a:cu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161925</xdr:colOff>
      <xdr:row>33</xdr:row>
      <xdr:rowOff>28575</xdr:rowOff>
    </xdr:from>
    <xdr:to>
      <xdr:col>11</xdr:col>
      <xdr:colOff>514350</xdr:colOff>
      <xdr:row>34</xdr:row>
      <xdr:rowOff>57150</xdr:rowOff>
    </xdr:to>
    <xdr:sp macro="" textlink="">
      <xdr:nvSpPr>
        <xdr:cNvPr id="4134" name="Rectangle 38"/>
        <xdr:cNvSpPr>
          <a:spLocks noChangeArrowheads="1"/>
        </xdr:cNvSpPr>
      </xdr:nvSpPr>
      <xdr:spPr bwMode="auto">
        <a:xfrm>
          <a:off x="7429500" y="5400675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704</a:t>
          </a:r>
        </a:p>
      </xdr:txBody>
    </xdr:sp>
    <xdr:clientData/>
  </xdr:twoCellAnchor>
  <xdr:twoCellAnchor>
    <xdr:from>
      <xdr:col>1</xdr:col>
      <xdr:colOff>714375</xdr:colOff>
      <xdr:row>19</xdr:row>
      <xdr:rowOff>152400</xdr:rowOff>
    </xdr:from>
    <xdr:to>
      <xdr:col>4</xdr:col>
      <xdr:colOff>466725</xdr:colOff>
      <xdr:row>41</xdr:row>
      <xdr:rowOff>0</xdr:rowOff>
    </xdr:to>
    <xdr:sp macro="" textlink="">
      <xdr:nvSpPr>
        <xdr:cNvPr id="384595" name="Freeform 40"/>
        <xdr:cNvSpPr>
          <a:spLocks/>
        </xdr:cNvSpPr>
      </xdr:nvSpPr>
      <xdr:spPr bwMode="auto">
        <a:xfrm>
          <a:off x="1390650" y="3257550"/>
          <a:ext cx="1447800" cy="3409950"/>
        </a:xfrm>
        <a:custGeom>
          <a:avLst/>
          <a:gdLst>
            <a:gd name="T0" fmla="*/ 2147483647 w 152"/>
            <a:gd name="T1" fmla="*/ 0 h 358"/>
            <a:gd name="T2" fmla="*/ 2147483647 w 152"/>
            <a:gd name="T3" fmla="*/ 2147483647 h 358"/>
            <a:gd name="T4" fmla="*/ 2147483647 w 152"/>
            <a:gd name="T5" fmla="*/ 2147483647 h 358"/>
            <a:gd name="T6" fmla="*/ 0 w 152"/>
            <a:gd name="T7" fmla="*/ 2147483647 h 358"/>
            <a:gd name="T8" fmla="*/ 0 60000 65536"/>
            <a:gd name="T9" fmla="*/ 0 60000 65536"/>
            <a:gd name="T10" fmla="*/ 0 60000 65536"/>
            <a:gd name="T11" fmla="*/ 0 60000 65536"/>
            <a:gd name="T12" fmla="*/ 0 w 152"/>
            <a:gd name="T13" fmla="*/ 0 h 358"/>
            <a:gd name="T14" fmla="*/ 152 w 152"/>
            <a:gd name="T15" fmla="*/ 358 h 358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52" h="358">
              <a:moveTo>
                <a:pt x="152" y="0"/>
              </a:moveTo>
              <a:lnTo>
                <a:pt x="83" y="121"/>
              </a:lnTo>
              <a:lnTo>
                <a:pt x="43" y="201"/>
              </a:lnTo>
              <a:lnTo>
                <a:pt x="0" y="358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304800</xdr:colOff>
      <xdr:row>29</xdr:row>
      <xdr:rowOff>85725</xdr:rowOff>
    </xdr:from>
    <xdr:to>
      <xdr:col>3</xdr:col>
      <xdr:colOff>276225</xdr:colOff>
      <xdr:row>30</xdr:row>
      <xdr:rowOff>114300</xdr:rowOff>
    </xdr:to>
    <xdr:sp macro="" textlink="">
      <xdr:nvSpPr>
        <xdr:cNvPr id="4137" name="Rectangle 41"/>
        <xdr:cNvSpPr>
          <a:spLocks noChangeArrowheads="1"/>
        </xdr:cNvSpPr>
      </xdr:nvSpPr>
      <xdr:spPr bwMode="auto">
        <a:xfrm>
          <a:off x="1733550" y="4810125"/>
          <a:ext cx="352425" cy="1905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707</a:t>
          </a:r>
        </a:p>
      </xdr:txBody>
    </xdr:sp>
    <xdr:clientData/>
  </xdr:twoCellAnchor>
  <xdr:twoCellAnchor>
    <xdr:from>
      <xdr:col>13</xdr:col>
      <xdr:colOff>323850</xdr:colOff>
      <xdr:row>3</xdr:row>
      <xdr:rowOff>28575</xdr:rowOff>
    </xdr:from>
    <xdr:to>
      <xdr:col>14</xdr:col>
      <xdr:colOff>114300</xdr:colOff>
      <xdr:row>12</xdr:row>
      <xdr:rowOff>19050</xdr:rowOff>
    </xdr:to>
    <xdr:sp macro="" textlink="">
      <xdr:nvSpPr>
        <xdr:cNvPr id="384597" name="Line 44"/>
        <xdr:cNvSpPr>
          <a:spLocks noChangeShapeType="1"/>
        </xdr:cNvSpPr>
      </xdr:nvSpPr>
      <xdr:spPr bwMode="auto">
        <a:xfrm flipV="1">
          <a:off x="9115425" y="542925"/>
          <a:ext cx="552450" cy="14478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6</xdr:row>
      <xdr:rowOff>123825</xdr:rowOff>
    </xdr:from>
    <xdr:to>
      <xdr:col>15</xdr:col>
      <xdr:colOff>266700</xdr:colOff>
      <xdr:row>9</xdr:row>
      <xdr:rowOff>19050</xdr:rowOff>
    </xdr:to>
    <xdr:sp macro="" textlink="">
      <xdr:nvSpPr>
        <xdr:cNvPr id="4141" name="Rectangle 45"/>
        <xdr:cNvSpPr>
          <a:spLocks noChangeArrowheads="1"/>
        </xdr:cNvSpPr>
      </xdr:nvSpPr>
      <xdr:spPr bwMode="auto">
        <a:xfrm>
          <a:off x="9553575" y="1123950"/>
          <a:ext cx="1028700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Birsfelderstrasse Ost</a:t>
          </a:r>
        </a:p>
      </xdr:txBody>
    </xdr:sp>
    <xdr:clientData/>
  </xdr:twoCellAnchor>
  <xdr:twoCellAnchor>
    <xdr:from>
      <xdr:col>12</xdr:col>
      <xdr:colOff>57150</xdr:colOff>
      <xdr:row>5</xdr:row>
      <xdr:rowOff>57150</xdr:rowOff>
    </xdr:from>
    <xdr:to>
      <xdr:col>13</xdr:col>
      <xdr:colOff>323850</xdr:colOff>
      <xdr:row>7</xdr:row>
      <xdr:rowOff>114300</xdr:rowOff>
    </xdr:to>
    <xdr:sp macro="" textlink="">
      <xdr:nvSpPr>
        <xdr:cNvPr id="4142" name="Rectangle 46"/>
        <xdr:cNvSpPr>
          <a:spLocks noChangeArrowheads="1"/>
        </xdr:cNvSpPr>
      </xdr:nvSpPr>
      <xdr:spPr bwMode="auto">
        <a:xfrm>
          <a:off x="8086725" y="895350"/>
          <a:ext cx="1028700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Birsfelderstrasse West</a:t>
          </a:r>
        </a:p>
      </xdr:txBody>
    </xdr:sp>
    <xdr:clientData/>
  </xdr:twoCellAnchor>
  <xdr:twoCellAnchor>
    <xdr:from>
      <xdr:col>13</xdr:col>
      <xdr:colOff>180975</xdr:colOff>
      <xdr:row>3</xdr:row>
      <xdr:rowOff>9525</xdr:rowOff>
    </xdr:from>
    <xdr:to>
      <xdr:col>13</xdr:col>
      <xdr:colOff>666750</xdr:colOff>
      <xdr:row>11</xdr:row>
      <xdr:rowOff>142875</xdr:rowOff>
    </xdr:to>
    <xdr:sp macro="" textlink="">
      <xdr:nvSpPr>
        <xdr:cNvPr id="384600" name="Line 47"/>
        <xdr:cNvSpPr>
          <a:spLocks noChangeShapeType="1"/>
        </xdr:cNvSpPr>
      </xdr:nvSpPr>
      <xdr:spPr bwMode="auto">
        <a:xfrm flipH="1">
          <a:off x="8972550" y="523875"/>
          <a:ext cx="485775" cy="142875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295275</xdr:colOff>
      <xdr:row>20</xdr:row>
      <xdr:rowOff>28575</xdr:rowOff>
    </xdr:from>
    <xdr:to>
      <xdr:col>6</xdr:col>
      <xdr:colOff>133350</xdr:colOff>
      <xdr:row>21</xdr:row>
      <xdr:rowOff>57150</xdr:rowOff>
    </xdr:to>
    <xdr:sp macro="" textlink="">
      <xdr:nvSpPr>
        <xdr:cNvPr id="4144" name="Rectangle 48"/>
        <xdr:cNvSpPr>
          <a:spLocks noChangeArrowheads="1"/>
        </xdr:cNvSpPr>
      </xdr:nvSpPr>
      <xdr:spPr bwMode="auto">
        <a:xfrm>
          <a:off x="3238500" y="3295650"/>
          <a:ext cx="3524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717</a:t>
          </a:r>
        </a:p>
      </xdr:txBody>
    </xdr:sp>
    <xdr:clientData/>
  </xdr:twoCellAnchor>
  <xdr:twoCellAnchor>
    <xdr:from>
      <xdr:col>7</xdr:col>
      <xdr:colOff>390525</xdr:colOff>
      <xdr:row>18</xdr:row>
      <xdr:rowOff>95250</xdr:rowOff>
    </xdr:from>
    <xdr:to>
      <xdr:col>8</xdr:col>
      <xdr:colOff>9525</xdr:colOff>
      <xdr:row>19</xdr:row>
      <xdr:rowOff>123825</xdr:rowOff>
    </xdr:to>
    <xdr:sp macro="" textlink="">
      <xdr:nvSpPr>
        <xdr:cNvPr id="4146" name="Rectangle 50"/>
        <xdr:cNvSpPr>
          <a:spLocks noChangeArrowheads="1"/>
        </xdr:cNvSpPr>
      </xdr:nvSpPr>
      <xdr:spPr bwMode="auto">
        <a:xfrm>
          <a:off x="4610100" y="3038475"/>
          <a:ext cx="3810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707b</a:t>
          </a:r>
        </a:p>
      </xdr:txBody>
    </xdr:sp>
    <xdr:clientData/>
  </xdr:twoCellAnchor>
  <xdr:twoCellAnchor>
    <xdr:from>
      <xdr:col>9</xdr:col>
      <xdr:colOff>333375</xdr:colOff>
      <xdr:row>20</xdr:row>
      <xdr:rowOff>38100</xdr:rowOff>
    </xdr:from>
    <xdr:to>
      <xdr:col>9</xdr:col>
      <xdr:colOff>714375</xdr:colOff>
      <xdr:row>21</xdr:row>
      <xdr:rowOff>66675</xdr:rowOff>
    </xdr:to>
    <xdr:sp macro="" textlink="">
      <xdr:nvSpPr>
        <xdr:cNvPr id="4147" name="Rectangle 51"/>
        <xdr:cNvSpPr>
          <a:spLocks noChangeArrowheads="1"/>
        </xdr:cNvSpPr>
      </xdr:nvSpPr>
      <xdr:spPr bwMode="auto">
        <a:xfrm>
          <a:off x="6076950" y="3305175"/>
          <a:ext cx="3810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709g</a:t>
          </a:r>
        </a:p>
      </xdr:txBody>
    </xdr:sp>
    <xdr:clientData/>
  </xdr:twoCellAnchor>
  <xdr:twoCellAnchor>
    <xdr:from>
      <xdr:col>0</xdr:col>
      <xdr:colOff>28575</xdr:colOff>
      <xdr:row>17</xdr:row>
      <xdr:rowOff>133350</xdr:rowOff>
    </xdr:from>
    <xdr:to>
      <xdr:col>16</xdr:col>
      <xdr:colOff>57150</xdr:colOff>
      <xdr:row>32</xdr:row>
      <xdr:rowOff>66675</xdr:rowOff>
    </xdr:to>
    <xdr:sp macro="" textlink="">
      <xdr:nvSpPr>
        <xdr:cNvPr id="384604" name="Line 52"/>
        <xdr:cNvSpPr>
          <a:spLocks noChangeShapeType="1"/>
        </xdr:cNvSpPr>
      </xdr:nvSpPr>
      <xdr:spPr bwMode="auto">
        <a:xfrm flipH="1" flipV="1">
          <a:off x="28575" y="2914650"/>
          <a:ext cx="11106150" cy="236220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18</xdr:row>
      <xdr:rowOff>123825</xdr:rowOff>
    </xdr:from>
    <xdr:to>
      <xdr:col>16</xdr:col>
      <xdr:colOff>57150</xdr:colOff>
      <xdr:row>33</xdr:row>
      <xdr:rowOff>38100</xdr:rowOff>
    </xdr:to>
    <xdr:sp macro="" textlink="">
      <xdr:nvSpPr>
        <xdr:cNvPr id="384605" name="Line 53"/>
        <xdr:cNvSpPr>
          <a:spLocks noChangeShapeType="1"/>
        </xdr:cNvSpPr>
      </xdr:nvSpPr>
      <xdr:spPr bwMode="auto">
        <a:xfrm>
          <a:off x="57150" y="3067050"/>
          <a:ext cx="11077575" cy="234315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504825</xdr:colOff>
      <xdr:row>23</xdr:row>
      <xdr:rowOff>47625</xdr:rowOff>
    </xdr:from>
    <xdr:to>
      <xdr:col>8</xdr:col>
      <xdr:colOff>447675</xdr:colOff>
      <xdr:row>24</xdr:row>
      <xdr:rowOff>85725</xdr:rowOff>
    </xdr:to>
    <xdr:sp macro="" textlink="">
      <xdr:nvSpPr>
        <xdr:cNvPr id="4150" name="Rectangle 54"/>
        <xdr:cNvSpPr>
          <a:spLocks noChangeArrowheads="1"/>
        </xdr:cNvSpPr>
      </xdr:nvSpPr>
      <xdr:spPr bwMode="auto">
        <a:xfrm>
          <a:off x="4724400" y="3800475"/>
          <a:ext cx="70485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BS &lt; Axe1</a:t>
          </a:r>
        </a:p>
      </xdr:txBody>
    </xdr:sp>
    <xdr:clientData/>
  </xdr:twoCellAnchor>
  <xdr:twoCellAnchor>
    <xdr:from>
      <xdr:col>7</xdr:col>
      <xdr:colOff>361950</xdr:colOff>
      <xdr:row>25</xdr:row>
      <xdr:rowOff>19050</xdr:rowOff>
    </xdr:from>
    <xdr:to>
      <xdr:col>8</xdr:col>
      <xdr:colOff>361950</xdr:colOff>
      <xdr:row>26</xdr:row>
      <xdr:rowOff>66675</xdr:rowOff>
    </xdr:to>
    <xdr:sp macro="" textlink="">
      <xdr:nvSpPr>
        <xdr:cNvPr id="4151" name="Rectangle 55"/>
        <xdr:cNvSpPr>
          <a:spLocks noChangeArrowheads="1"/>
        </xdr:cNvSpPr>
      </xdr:nvSpPr>
      <xdr:spPr bwMode="auto">
        <a:xfrm>
          <a:off x="4581525" y="4095750"/>
          <a:ext cx="7620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Axe 2 &gt; ZH</a:t>
          </a:r>
        </a:p>
      </xdr:txBody>
    </xdr:sp>
    <xdr:clientData/>
  </xdr:twoCellAnchor>
  <xdr:twoCellAnchor>
    <xdr:from>
      <xdr:col>0</xdr:col>
      <xdr:colOff>590550</xdr:colOff>
      <xdr:row>20</xdr:row>
      <xdr:rowOff>66675</xdr:rowOff>
    </xdr:from>
    <xdr:to>
      <xdr:col>8</xdr:col>
      <xdr:colOff>238125</xdr:colOff>
      <xdr:row>29</xdr:row>
      <xdr:rowOff>9525</xdr:rowOff>
    </xdr:to>
    <xdr:sp macro="" textlink="">
      <xdr:nvSpPr>
        <xdr:cNvPr id="384608" name="Freeform 60"/>
        <xdr:cNvSpPr>
          <a:spLocks/>
        </xdr:cNvSpPr>
      </xdr:nvSpPr>
      <xdr:spPr bwMode="auto">
        <a:xfrm>
          <a:off x="590550" y="3333750"/>
          <a:ext cx="4629150" cy="1400175"/>
        </a:xfrm>
        <a:custGeom>
          <a:avLst/>
          <a:gdLst>
            <a:gd name="T0" fmla="*/ 0 w 486"/>
            <a:gd name="T1" fmla="*/ 0 h 147"/>
            <a:gd name="T2" fmla="*/ 2147483647 w 486"/>
            <a:gd name="T3" fmla="*/ 2147483647 h 147"/>
            <a:gd name="T4" fmla="*/ 2147483647 w 486"/>
            <a:gd name="T5" fmla="*/ 2147483647 h 147"/>
            <a:gd name="T6" fmla="*/ 2147483647 w 486"/>
            <a:gd name="T7" fmla="*/ 2147483647 h 147"/>
            <a:gd name="T8" fmla="*/ 2147483647 w 486"/>
            <a:gd name="T9" fmla="*/ 2147483647 h 147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486"/>
            <a:gd name="T16" fmla="*/ 0 h 147"/>
            <a:gd name="T17" fmla="*/ 486 w 486"/>
            <a:gd name="T18" fmla="*/ 147 h 147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486" h="147">
              <a:moveTo>
                <a:pt x="0" y="0"/>
              </a:moveTo>
              <a:lnTo>
                <a:pt x="224" y="77"/>
              </a:lnTo>
              <a:lnTo>
                <a:pt x="419" y="121"/>
              </a:lnTo>
              <a:lnTo>
                <a:pt x="456" y="136"/>
              </a:lnTo>
              <a:lnTo>
                <a:pt x="486" y="147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323850</xdr:colOff>
      <xdr:row>27</xdr:row>
      <xdr:rowOff>28575</xdr:rowOff>
    </xdr:from>
    <xdr:to>
      <xdr:col>7</xdr:col>
      <xdr:colOff>714375</xdr:colOff>
      <xdr:row>28</xdr:row>
      <xdr:rowOff>66675</xdr:rowOff>
    </xdr:to>
    <xdr:sp macro="" textlink="">
      <xdr:nvSpPr>
        <xdr:cNvPr id="4157" name="Rectangle 61"/>
        <xdr:cNvSpPr>
          <a:spLocks noChangeArrowheads="1"/>
        </xdr:cNvSpPr>
      </xdr:nvSpPr>
      <xdr:spPr bwMode="auto">
        <a:xfrm>
          <a:off x="4543425" y="4429125"/>
          <a:ext cx="390525" cy="2000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fr-CH" sz="1000" b="0" i="0" strike="noStrike">
              <a:solidFill>
                <a:srgbClr val="000000"/>
              </a:solidFill>
              <a:latin typeface="Arial"/>
              <a:cs typeface="Arial"/>
            </a:rPr>
            <a:t>710</a:t>
          </a:r>
        </a:p>
      </xdr:txBody>
    </xdr:sp>
    <xdr:clientData/>
  </xdr:twoCellAnchor>
  <xdr:twoCellAnchor>
    <xdr:from>
      <xdr:col>1</xdr:col>
      <xdr:colOff>85725</xdr:colOff>
      <xdr:row>20</xdr:row>
      <xdr:rowOff>47625</xdr:rowOff>
    </xdr:from>
    <xdr:to>
      <xdr:col>6</xdr:col>
      <xdr:colOff>723900</xdr:colOff>
      <xdr:row>25</xdr:row>
      <xdr:rowOff>142875</xdr:rowOff>
    </xdr:to>
    <xdr:sp macro="" textlink="">
      <xdr:nvSpPr>
        <xdr:cNvPr id="384610" name="Freeform 62"/>
        <xdr:cNvSpPr>
          <a:spLocks/>
        </xdr:cNvSpPr>
      </xdr:nvSpPr>
      <xdr:spPr bwMode="auto">
        <a:xfrm>
          <a:off x="762000" y="3314700"/>
          <a:ext cx="3419475" cy="904875"/>
        </a:xfrm>
        <a:custGeom>
          <a:avLst/>
          <a:gdLst>
            <a:gd name="T0" fmla="*/ 0 w 359"/>
            <a:gd name="T1" fmla="*/ 0 h 95"/>
            <a:gd name="T2" fmla="*/ 2147483647 w 359"/>
            <a:gd name="T3" fmla="*/ 2147483647 h 95"/>
            <a:gd name="T4" fmla="*/ 2147483647 w 359"/>
            <a:gd name="T5" fmla="*/ 2147483647 h 95"/>
            <a:gd name="T6" fmla="*/ 2147483647 w 359"/>
            <a:gd name="T7" fmla="*/ 2147483647 h 95"/>
            <a:gd name="T8" fmla="*/ 2147483647 w 359"/>
            <a:gd name="T9" fmla="*/ 2147483647 h 95"/>
            <a:gd name="T10" fmla="*/ 2147483647 w 359"/>
            <a:gd name="T11" fmla="*/ 2147483647 h 95"/>
            <a:gd name="T12" fmla="*/ 2147483647 w 359"/>
            <a:gd name="T13" fmla="*/ 2147483647 h 95"/>
            <a:gd name="T14" fmla="*/ 2147483647 w 359"/>
            <a:gd name="T15" fmla="*/ 2147483647 h 95"/>
            <a:gd name="T16" fmla="*/ 2147483647 w 359"/>
            <a:gd name="T17" fmla="*/ 2147483647 h 9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359"/>
            <a:gd name="T28" fmla="*/ 0 h 95"/>
            <a:gd name="T29" fmla="*/ 359 w 359"/>
            <a:gd name="T30" fmla="*/ 95 h 9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359" h="95">
              <a:moveTo>
                <a:pt x="0" y="0"/>
              </a:moveTo>
              <a:lnTo>
                <a:pt x="62" y="21"/>
              </a:lnTo>
              <a:lnTo>
                <a:pt x="161" y="55"/>
              </a:lnTo>
              <a:lnTo>
                <a:pt x="211" y="70"/>
              </a:lnTo>
              <a:lnTo>
                <a:pt x="266" y="85"/>
              </a:lnTo>
              <a:lnTo>
                <a:pt x="312" y="95"/>
              </a:lnTo>
              <a:lnTo>
                <a:pt x="336" y="94"/>
              </a:lnTo>
              <a:lnTo>
                <a:pt x="351" y="80"/>
              </a:lnTo>
              <a:lnTo>
                <a:pt x="359" y="68"/>
              </a:lnTo>
            </a:path>
          </a:pathLst>
        </a:custGeom>
        <a:noFill/>
        <a:ln w="38100">
          <a:solidFill>
            <a:srgbClr val="96969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304800</xdr:colOff>
      <xdr:row>1</xdr:row>
      <xdr:rowOff>114300</xdr:rowOff>
    </xdr:from>
    <xdr:to>
      <xdr:col>5</xdr:col>
      <xdr:colOff>447675</xdr:colOff>
      <xdr:row>1</xdr:row>
      <xdr:rowOff>114300</xdr:rowOff>
    </xdr:to>
    <xdr:sp macro="" textlink="">
      <xdr:nvSpPr>
        <xdr:cNvPr id="384611" name="Line 63"/>
        <xdr:cNvSpPr>
          <a:spLocks noChangeShapeType="1"/>
        </xdr:cNvSpPr>
      </xdr:nvSpPr>
      <xdr:spPr bwMode="auto">
        <a:xfrm>
          <a:off x="2676525" y="276225"/>
          <a:ext cx="714375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1</xdr:row>
      <xdr:rowOff>85725</xdr:rowOff>
    </xdr:from>
    <xdr:to>
      <xdr:col>9</xdr:col>
      <xdr:colOff>742950</xdr:colOff>
      <xdr:row>1</xdr:row>
      <xdr:rowOff>85725</xdr:rowOff>
    </xdr:to>
    <xdr:sp macro="" textlink="">
      <xdr:nvSpPr>
        <xdr:cNvPr id="384612" name="Line 64"/>
        <xdr:cNvSpPr>
          <a:spLocks noChangeShapeType="1"/>
        </xdr:cNvSpPr>
      </xdr:nvSpPr>
      <xdr:spPr bwMode="auto">
        <a:xfrm>
          <a:off x="5772150" y="247650"/>
          <a:ext cx="714375" cy="0"/>
        </a:xfrm>
        <a:prstGeom prst="line">
          <a:avLst/>
        </a:prstGeom>
        <a:noFill/>
        <a:ln w="38100">
          <a:solidFill>
            <a:srgbClr val="80808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21</xdr:row>
      <xdr:rowOff>104775</xdr:rowOff>
    </xdr:from>
    <xdr:to>
      <xdr:col>3</xdr:col>
      <xdr:colOff>276225</xdr:colOff>
      <xdr:row>25</xdr:row>
      <xdr:rowOff>104775</xdr:rowOff>
    </xdr:to>
    <xdr:sp macro="" textlink="">
      <xdr:nvSpPr>
        <xdr:cNvPr id="2049" name="AutoShape 1"/>
        <xdr:cNvSpPr>
          <a:spLocks noChangeArrowheads="1"/>
        </xdr:cNvSpPr>
      </xdr:nvSpPr>
      <xdr:spPr bwMode="auto">
        <a:xfrm>
          <a:off x="1381125" y="3505200"/>
          <a:ext cx="1095375" cy="647700"/>
        </a:xfrm>
        <a:prstGeom prst="upArrowCallout">
          <a:avLst>
            <a:gd name="adj1" fmla="val 42279"/>
            <a:gd name="adj2" fmla="val 42279"/>
            <a:gd name="adj3" fmla="val 16667"/>
            <a:gd name="adj4" fmla="val 73769"/>
          </a:avLst>
        </a:prstGeom>
        <a:solidFill>
          <a:srgbClr val="FFFF00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Aus TSP 1997 übernommen</a:t>
          </a:r>
        </a:p>
      </xdr:txBody>
    </xdr:sp>
    <xdr:clientData/>
  </xdr:twoCellAnchor>
  <xdr:twoCellAnchor>
    <xdr:from>
      <xdr:col>2</xdr:col>
      <xdr:colOff>190500</xdr:colOff>
      <xdr:row>22</xdr:row>
      <xdr:rowOff>152400</xdr:rowOff>
    </xdr:from>
    <xdr:to>
      <xdr:col>5</xdr:col>
      <xdr:colOff>19050</xdr:colOff>
      <xdr:row>31</xdr:row>
      <xdr:rowOff>0</xdr:rowOff>
    </xdr:to>
    <xdr:sp macro="" textlink="">
      <xdr:nvSpPr>
        <xdr:cNvPr id="2055" name="AutoShape 7"/>
        <xdr:cNvSpPr>
          <a:spLocks noChangeArrowheads="1"/>
        </xdr:cNvSpPr>
      </xdr:nvSpPr>
      <xdr:spPr bwMode="auto">
        <a:xfrm>
          <a:off x="1743075" y="3714750"/>
          <a:ext cx="1771650" cy="1304925"/>
        </a:xfrm>
        <a:prstGeom prst="upArrowCallout">
          <a:avLst>
            <a:gd name="adj1" fmla="val 20767"/>
            <a:gd name="adj2" fmla="val 33942"/>
            <a:gd name="adj3" fmla="val 16523"/>
            <a:gd name="adj4" fmla="val 66667"/>
          </a:avLst>
        </a:prstGeom>
        <a:solidFill>
          <a:srgbClr val="00CC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Wert vom Modell "Weiterentwicklung des Nationalnnetzes (WEN):</a:t>
          </a: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DTV = 0.939*DWV</a:t>
          </a: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DTV = 0.939*159'300</a:t>
          </a:r>
        </a:p>
      </xdr:txBody>
    </xdr:sp>
    <xdr:clientData/>
  </xdr:twoCellAnchor>
  <xdr:twoCellAnchor>
    <xdr:from>
      <xdr:col>23</xdr:col>
      <xdr:colOff>200025</xdr:colOff>
      <xdr:row>1</xdr:row>
      <xdr:rowOff>152400</xdr:rowOff>
    </xdr:from>
    <xdr:to>
      <xdr:col>29</xdr:col>
      <xdr:colOff>85725</xdr:colOff>
      <xdr:row>33</xdr:row>
      <xdr:rowOff>0</xdr:rowOff>
    </xdr:to>
    <xdr:graphicFrame macro="">
      <xdr:nvGraphicFramePr>
        <xdr:cNvPr id="27845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21</xdr:row>
      <xdr:rowOff>95250</xdr:rowOff>
    </xdr:from>
    <xdr:to>
      <xdr:col>9</xdr:col>
      <xdr:colOff>200025</xdr:colOff>
      <xdr:row>27</xdr:row>
      <xdr:rowOff>114300</xdr:rowOff>
    </xdr:to>
    <xdr:sp macro="" textlink="">
      <xdr:nvSpPr>
        <xdr:cNvPr id="2059" name="AutoShape 11"/>
        <xdr:cNvSpPr>
          <a:spLocks noChangeArrowheads="1"/>
        </xdr:cNvSpPr>
      </xdr:nvSpPr>
      <xdr:spPr bwMode="auto">
        <a:xfrm>
          <a:off x="5105400" y="3495675"/>
          <a:ext cx="1181100" cy="990600"/>
        </a:xfrm>
        <a:prstGeom prst="upArrowCallout">
          <a:avLst>
            <a:gd name="adj1" fmla="val 29808"/>
            <a:gd name="adj2" fmla="val 29808"/>
            <a:gd name="adj3" fmla="val 16667"/>
            <a:gd name="adj4" fmla="val 66667"/>
          </a:avLst>
        </a:prstGeom>
        <a:solidFill>
          <a:srgbClr val="FFFF00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Annahme vom </a:t>
          </a: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TSP 1997: </a:t>
          </a: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N2% = N2% heute + 1%</a:t>
          </a:r>
        </a:p>
      </xdr:txBody>
    </xdr:sp>
    <xdr:clientData/>
  </xdr:twoCellAnchor>
  <xdr:twoCellAnchor>
    <xdr:from>
      <xdr:col>0</xdr:col>
      <xdr:colOff>561975</xdr:colOff>
      <xdr:row>21</xdr:row>
      <xdr:rowOff>133350</xdr:rowOff>
    </xdr:from>
    <xdr:to>
      <xdr:col>2</xdr:col>
      <xdr:colOff>104775</xdr:colOff>
      <xdr:row>31</xdr:row>
      <xdr:rowOff>133350</xdr:rowOff>
    </xdr:to>
    <xdr:sp macro="" textlink="">
      <xdr:nvSpPr>
        <xdr:cNvPr id="2054" name="AutoShape 6"/>
        <xdr:cNvSpPr>
          <a:spLocks noChangeArrowheads="1"/>
        </xdr:cNvSpPr>
      </xdr:nvSpPr>
      <xdr:spPr bwMode="auto">
        <a:xfrm>
          <a:off x="561975" y="3533775"/>
          <a:ext cx="1095375" cy="1619250"/>
        </a:xfrm>
        <a:prstGeom prst="upArrowCallout">
          <a:avLst>
            <a:gd name="adj1" fmla="val 20000"/>
            <a:gd name="adj2" fmla="val 25000"/>
            <a:gd name="adj3" fmla="val 25000"/>
            <a:gd name="adj4" fmla="val 55000"/>
          </a:avLst>
        </a:prstGeom>
        <a:solidFill>
          <a:srgbClr val="00CC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Gemäss Verkehrszählung Kt.BL, Station 1102 A2 Hagnau Ost (Muttenz), Jahr 2006</a:t>
          </a:r>
        </a:p>
      </xdr:txBody>
    </xdr:sp>
    <xdr:clientData/>
  </xdr:twoCellAnchor>
  <xdr:twoCellAnchor>
    <xdr:from>
      <xdr:col>19</xdr:col>
      <xdr:colOff>666750</xdr:colOff>
      <xdr:row>4</xdr:row>
      <xdr:rowOff>47625</xdr:rowOff>
    </xdr:from>
    <xdr:to>
      <xdr:col>20</xdr:col>
      <xdr:colOff>133350</xdr:colOff>
      <xdr:row>5</xdr:row>
      <xdr:rowOff>95250</xdr:rowOff>
    </xdr:to>
    <xdr:sp macro="" textlink="">
      <xdr:nvSpPr>
        <xdr:cNvPr id="278459" name="Line 12"/>
        <xdr:cNvSpPr>
          <a:spLocks noChangeShapeType="1"/>
        </xdr:cNvSpPr>
      </xdr:nvSpPr>
      <xdr:spPr bwMode="auto">
        <a:xfrm>
          <a:off x="12439650" y="695325"/>
          <a:ext cx="257175" cy="209550"/>
        </a:xfrm>
        <a:prstGeom prst="line">
          <a:avLst/>
        </a:prstGeom>
        <a:noFill/>
        <a:ln w="127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23</xdr:row>
      <xdr:rowOff>114300</xdr:rowOff>
    </xdr:from>
    <xdr:to>
      <xdr:col>23</xdr:col>
      <xdr:colOff>0</xdr:colOff>
      <xdr:row>35</xdr:row>
      <xdr:rowOff>9525</xdr:rowOff>
    </xdr:to>
    <xdr:sp macro="" textlink="">
      <xdr:nvSpPr>
        <xdr:cNvPr id="2063" name="Rectangle 15"/>
        <xdr:cNvSpPr>
          <a:spLocks noChangeArrowheads="1"/>
        </xdr:cNvSpPr>
      </xdr:nvSpPr>
      <xdr:spPr bwMode="auto">
        <a:xfrm>
          <a:off x="11049000" y="3838575"/>
          <a:ext cx="3867150" cy="1838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Die extrapolierten Werte für den Zustand 2030 basierend auf TSP 1997 und Verkehrszählungen des Kantons BL sind unrealistisch.</a:t>
          </a:r>
        </a:p>
        <a:p>
          <a:pPr algn="l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Der Wert vom GVM und der extrapolierte Wert aus den ASTRA-Verkehrszählungen sind plausibel. </a:t>
          </a:r>
        </a:p>
        <a:p>
          <a:pPr algn="l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fr-CH" sz="800" b="0" i="0" strike="noStrike">
              <a:solidFill>
                <a:srgbClr val="000000"/>
              </a:solidFill>
              <a:latin typeface="Arial"/>
              <a:cs typeface="Arial"/>
            </a:rPr>
            <a:t>Merkwürdig: Der Wert für den Beurteilungszustand 2010 vom TSP 1997 ist gleich hoch wie der Wert für den Beurteilungszustand vom GVM. </a:t>
          </a:r>
        </a:p>
        <a:p>
          <a:pPr algn="l" rtl="1">
            <a:defRPr sz="1000"/>
          </a:pPr>
          <a:endParaRPr lang="fr-CH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fr-CH" sz="800" b="1" i="0" strike="noStrike">
              <a:solidFill>
                <a:srgbClr val="000000"/>
              </a:solidFill>
              <a:latin typeface="Arial"/>
              <a:cs typeface="Arial"/>
            </a:rPr>
            <a:t>Gemäss Jahresbericht 2007 Kt. BL, Verkehrszunahme von 0.5% für Prognose einsetzen</a:t>
          </a:r>
        </a:p>
      </xdr:txBody>
    </xdr:sp>
    <xdr:clientData/>
  </xdr:twoCellAnchor>
  <xdr:twoCellAnchor>
    <xdr:from>
      <xdr:col>20</xdr:col>
      <xdr:colOff>676275</xdr:colOff>
      <xdr:row>4</xdr:row>
      <xdr:rowOff>47625</xdr:rowOff>
    </xdr:from>
    <xdr:to>
      <xdr:col>21</xdr:col>
      <xdr:colOff>114300</xdr:colOff>
      <xdr:row>5</xdr:row>
      <xdr:rowOff>38100</xdr:rowOff>
    </xdr:to>
    <xdr:sp macro="" textlink="">
      <xdr:nvSpPr>
        <xdr:cNvPr id="278461" name="Line 16"/>
        <xdr:cNvSpPr>
          <a:spLocks noChangeShapeType="1"/>
        </xdr:cNvSpPr>
      </xdr:nvSpPr>
      <xdr:spPr bwMode="auto">
        <a:xfrm flipV="1">
          <a:off x="13239750" y="695325"/>
          <a:ext cx="266700" cy="152400"/>
        </a:xfrm>
        <a:prstGeom prst="line">
          <a:avLst/>
        </a:prstGeom>
        <a:noFill/>
        <a:ln w="127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790575</xdr:colOff>
      <xdr:row>4</xdr:row>
      <xdr:rowOff>104775</xdr:rowOff>
    </xdr:from>
    <xdr:to>
      <xdr:col>22</xdr:col>
      <xdr:colOff>57150</xdr:colOff>
      <xdr:row>5</xdr:row>
      <xdr:rowOff>66675</xdr:rowOff>
    </xdr:to>
    <xdr:sp macro="" textlink="">
      <xdr:nvSpPr>
        <xdr:cNvPr id="278462" name="Line 18"/>
        <xdr:cNvSpPr>
          <a:spLocks noChangeShapeType="1"/>
        </xdr:cNvSpPr>
      </xdr:nvSpPr>
      <xdr:spPr bwMode="auto">
        <a:xfrm flipV="1">
          <a:off x="13354050" y="752475"/>
          <a:ext cx="857250" cy="123825"/>
        </a:xfrm>
        <a:prstGeom prst="line">
          <a:avLst/>
        </a:prstGeom>
        <a:noFill/>
        <a:ln w="127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01"/>
  <sheetViews>
    <sheetView topLeftCell="A7" workbookViewId="0">
      <selection activeCell="AC18" sqref="AC18"/>
    </sheetView>
  </sheetViews>
  <sheetFormatPr baseColWidth="10" defaultRowHeight="12.75"/>
  <cols>
    <col min="1" max="1" width="20.5703125" style="112" customWidth="1"/>
    <col min="2" max="2" width="39.5703125" style="112" customWidth="1"/>
    <col min="3" max="4" width="5.28515625" customWidth="1"/>
    <col min="5" max="5" width="8.7109375" customWidth="1"/>
    <col min="6" max="6" width="6.5703125" customWidth="1"/>
    <col min="7" max="7" width="7.140625" customWidth="1"/>
    <col min="8" max="8" width="6.85546875" hidden="1" customWidth="1"/>
    <col min="9" max="9" width="5.85546875" hidden="1" customWidth="1"/>
    <col min="10" max="10" width="8.85546875" hidden="1" customWidth="1"/>
    <col min="11" max="11" width="8.28515625" hidden="1" customWidth="1"/>
    <col min="12" max="13" width="5.7109375" customWidth="1"/>
    <col min="14" max="14" width="6.28515625" customWidth="1"/>
    <col min="15" max="15" width="6.42578125" customWidth="1"/>
    <col min="16" max="16" width="4.42578125" customWidth="1"/>
    <col min="17" max="17" width="5.140625" customWidth="1"/>
    <col min="18" max="18" width="4.85546875" customWidth="1"/>
    <col min="19" max="19" width="5.140625" customWidth="1"/>
    <col min="20" max="20" width="4.5703125" customWidth="1"/>
    <col min="21" max="21" width="5.140625" hidden="1" customWidth="1"/>
    <col min="22" max="25" width="5.7109375" customWidth="1"/>
    <col min="26" max="26" width="14.85546875" style="106" customWidth="1"/>
    <col min="27" max="27" width="6.7109375" customWidth="1"/>
    <col min="28" max="28" width="4.85546875" customWidth="1"/>
  </cols>
  <sheetData>
    <row r="1" spans="1:66" s="232" customFormat="1" ht="20.25" customHeight="1">
      <c r="A1" s="231" t="s">
        <v>126</v>
      </c>
      <c r="Q1" s="233"/>
      <c r="S1" s="233"/>
      <c r="U1" s="233"/>
      <c r="V1" s="233"/>
      <c r="W1" s="233"/>
      <c r="AF1" s="112"/>
      <c r="AG1" s="112"/>
      <c r="AP1" s="233"/>
      <c r="AY1" s="112"/>
      <c r="AZ1" s="112"/>
      <c r="BI1" s="234"/>
    </row>
    <row r="2" spans="1:66" s="232" customFormat="1" ht="6" customHeight="1">
      <c r="A2" s="235"/>
      <c r="AF2" s="112"/>
      <c r="AG2" s="112"/>
      <c r="AY2" s="112"/>
      <c r="AZ2" s="112"/>
    </row>
    <row r="3" spans="1:66" ht="20.25">
      <c r="A3" s="287" t="s">
        <v>127</v>
      </c>
      <c r="B3" s="237"/>
      <c r="C3" s="237"/>
      <c r="D3" s="237"/>
      <c r="E3" s="237"/>
      <c r="F3" s="237"/>
      <c r="G3" s="237"/>
      <c r="H3" s="237"/>
      <c r="I3" s="238"/>
      <c r="J3" s="238"/>
      <c r="K3" s="238"/>
      <c r="L3" s="238"/>
      <c r="M3" s="238"/>
      <c r="N3" s="238"/>
      <c r="O3" s="238"/>
      <c r="P3" s="238"/>
      <c r="Q3" s="239"/>
      <c r="R3" s="239"/>
      <c r="S3" s="239"/>
      <c r="T3" s="238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112"/>
      <c r="AG3" s="112"/>
      <c r="AH3" s="239"/>
      <c r="AI3" s="239"/>
      <c r="AJ3" s="239"/>
      <c r="AK3" s="239"/>
      <c r="AL3" s="239"/>
      <c r="AM3" s="239"/>
      <c r="AN3" s="239"/>
      <c r="AO3" s="239"/>
      <c r="AP3" s="240"/>
      <c r="AQ3" s="239"/>
      <c r="AR3" s="239"/>
      <c r="AS3" s="239"/>
      <c r="AT3" s="239"/>
      <c r="AU3" s="239"/>
      <c r="AV3" s="239"/>
      <c r="AW3" s="239"/>
      <c r="AX3" s="239"/>
      <c r="AY3" s="112"/>
      <c r="AZ3" s="112"/>
      <c r="BA3" s="239"/>
      <c r="BB3" s="239"/>
      <c r="BC3" s="239"/>
      <c r="BD3" s="239"/>
      <c r="BE3" s="239"/>
      <c r="BF3" s="239"/>
      <c r="BG3" s="239"/>
      <c r="BH3" s="239"/>
      <c r="BI3" s="232"/>
      <c r="BJ3" s="239"/>
      <c r="BK3" s="239"/>
      <c r="BL3" s="239"/>
      <c r="BM3" s="112"/>
      <c r="BN3" s="112"/>
    </row>
    <row r="4" spans="1:66" ht="20.25" customHeight="1">
      <c r="A4" s="236"/>
      <c r="B4" s="237"/>
      <c r="C4" s="237"/>
      <c r="D4" s="237"/>
      <c r="E4" s="237"/>
      <c r="F4" s="237"/>
      <c r="G4" s="237"/>
      <c r="H4" s="237"/>
      <c r="I4" s="238"/>
      <c r="J4" s="238"/>
      <c r="K4" s="238"/>
      <c r="L4" s="238"/>
      <c r="M4" s="238"/>
      <c r="N4" s="238"/>
      <c r="O4" s="238"/>
      <c r="P4" s="238"/>
      <c r="Q4" s="239"/>
      <c r="R4" s="239"/>
      <c r="S4" s="239"/>
      <c r="T4" s="238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112"/>
      <c r="AG4" s="112"/>
      <c r="AH4" s="239"/>
      <c r="AI4" s="239"/>
      <c r="AJ4" s="239"/>
      <c r="AK4" s="239"/>
      <c r="AL4" s="239"/>
      <c r="AM4" s="239"/>
      <c r="AN4" s="239"/>
      <c r="AO4" s="239"/>
      <c r="AP4" s="240"/>
      <c r="AQ4" s="239"/>
      <c r="AR4" s="239"/>
      <c r="AS4" s="239"/>
      <c r="AT4" s="239"/>
      <c r="AU4" s="239"/>
      <c r="AV4" s="239"/>
      <c r="AW4" s="239"/>
      <c r="AX4" s="239"/>
      <c r="AY4" s="112"/>
      <c r="AZ4" s="112"/>
      <c r="BA4" s="239"/>
      <c r="BB4" s="239"/>
      <c r="BC4" s="239"/>
      <c r="BD4" s="239"/>
      <c r="BE4" s="239"/>
      <c r="BF4" s="239"/>
      <c r="BG4" s="239"/>
      <c r="BH4" s="239"/>
      <c r="BI4" s="232"/>
      <c r="BJ4" s="239"/>
      <c r="BK4" s="239"/>
      <c r="BL4" s="239"/>
      <c r="BM4" s="112"/>
      <c r="BN4" s="112"/>
    </row>
    <row r="5" spans="1:66" ht="12.75" customHeight="1">
      <c r="A5" s="274" t="s">
        <v>128</v>
      </c>
      <c r="B5" s="275" t="s">
        <v>130</v>
      </c>
      <c r="C5" s="276" t="s">
        <v>131</v>
      </c>
      <c r="D5" s="263"/>
      <c r="E5" s="277" t="s">
        <v>132</v>
      </c>
      <c r="F5" s="264"/>
      <c r="G5" s="278" t="s">
        <v>133</v>
      </c>
      <c r="H5" s="265"/>
      <c r="I5" s="265"/>
      <c r="J5" s="266"/>
      <c r="K5" s="265"/>
      <c r="L5" s="265"/>
      <c r="M5" s="265"/>
      <c r="N5" s="265"/>
      <c r="O5" s="264"/>
      <c r="P5" s="277" t="s">
        <v>147</v>
      </c>
      <c r="Q5" s="267"/>
      <c r="R5" s="267"/>
      <c r="S5" s="263"/>
      <c r="T5" s="285" t="s">
        <v>134</v>
      </c>
      <c r="U5" s="276"/>
      <c r="V5" s="279"/>
      <c r="W5" s="263"/>
      <c r="X5" s="279" t="s">
        <v>135</v>
      </c>
      <c r="Y5" s="263"/>
      <c r="Z5" s="280" t="s">
        <v>136</v>
      </c>
      <c r="AA5" s="239"/>
      <c r="AB5" s="239"/>
      <c r="AC5" s="239"/>
      <c r="AD5" s="239"/>
      <c r="AE5" s="239"/>
      <c r="AF5" s="112"/>
      <c r="AG5" s="112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112"/>
      <c r="AZ5" s="112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112"/>
      <c r="BN5" s="112"/>
    </row>
    <row r="6" spans="1:66" s="107" customFormat="1" ht="62.1" customHeight="1">
      <c r="A6" s="289" t="s">
        <v>129</v>
      </c>
      <c r="B6" s="268"/>
      <c r="C6" s="290" t="s">
        <v>163</v>
      </c>
      <c r="D6" s="291" t="s">
        <v>137</v>
      </c>
      <c r="E6" s="292" t="s">
        <v>138</v>
      </c>
      <c r="F6" s="291" t="s">
        <v>139</v>
      </c>
      <c r="G6" s="292" t="s">
        <v>140</v>
      </c>
      <c r="H6" s="293" t="s">
        <v>141</v>
      </c>
      <c r="I6" s="293" t="s">
        <v>142</v>
      </c>
      <c r="J6" s="294" t="s">
        <v>73</v>
      </c>
      <c r="K6" s="294" t="s">
        <v>74</v>
      </c>
      <c r="L6" s="290" t="s">
        <v>143</v>
      </c>
      <c r="M6" s="290" t="s">
        <v>144</v>
      </c>
      <c r="N6" s="271" t="s">
        <v>71</v>
      </c>
      <c r="O6" s="272" t="s">
        <v>72</v>
      </c>
      <c r="P6" s="270" t="s">
        <v>119</v>
      </c>
      <c r="Q6" s="290" t="s">
        <v>145</v>
      </c>
      <c r="R6" s="290" t="s">
        <v>146</v>
      </c>
      <c r="S6" s="291" t="s">
        <v>148</v>
      </c>
      <c r="T6" s="286" t="s">
        <v>118</v>
      </c>
      <c r="U6" s="295" t="s">
        <v>149</v>
      </c>
      <c r="V6" s="295" t="s">
        <v>150</v>
      </c>
      <c r="W6" s="296" t="s">
        <v>151</v>
      </c>
      <c r="X6" s="292" t="s">
        <v>152</v>
      </c>
      <c r="Y6" s="269" t="s">
        <v>120</v>
      </c>
      <c r="Z6" s="273"/>
    </row>
    <row r="7" spans="1:66" s="107" customFormat="1" ht="12.75" customHeight="1">
      <c r="A7" s="241" t="s">
        <v>153</v>
      </c>
      <c r="B7" s="242"/>
      <c r="C7" s="243"/>
      <c r="D7" s="181"/>
      <c r="E7" s="243"/>
      <c r="F7" s="243"/>
      <c r="G7" s="244"/>
      <c r="H7" s="243"/>
      <c r="I7" s="243"/>
      <c r="J7" s="243"/>
      <c r="K7" s="243"/>
      <c r="L7" s="244"/>
      <c r="M7" s="244"/>
      <c r="N7" s="243"/>
      <c r="O7" s="245"/>
      <c r="P7" s="181"/>
      <c r="Q7" s="181"/>
      <c r="R7" s="181"/>
      <c r="S7" s="181"/>
      <c r="T7" s="246"/>
      <c r="U7" s="181"/>
      <c r="V7" s="181"/>
      <c r="W7" s="181"/>
      <c r="X7" s="245"/>
      <c r="Y7" s="245"/>
      <c r="Z7" s="259"/>
    </row>
    <row r="8" spans="1:66" s="107" customFormat="1" ht="12.75" customHeight="1">
      <c r="A8" s="281" t="s">
        <v>78</v>
      </c>
      <c r="B8" s="190" t="s">
        <v>160</v>
      </c>
      <c r="C8" s="191">
        <v>2</v>
      </c>
      <c r="D8" s="192">
        <v>120</v>
      </c>
      <c r="E8" s="193" t="s">
        <v>114</v>
      </c>
      <c r="F8" s="192">
        <v>2003</v>
      </c>
      <c r="G8" s="194">
        <v>30000</v>
      </c>
      <c r="H8" s="195">
        <f>J8*16</f>
        <v>0.90959999999999996</v>
      </c>
      <c r="I8" s="196">
        <f>1-H8</f>
        <v>9.0400000000000036E-2</v>
      </c>
      <c r="J8" s="197">
        <v>5.6849999999999998E-2</v>
      </c>
      <c r="K8" s="198">
        <f>I8/8</f>
        <v>1.1300000000000004E-2</v>
      </c>
      <c r="L8" s="199">
        <f>G8*H8/16</f>
        <v>1705.5</v>
      </c>
      <c r="M8" s="199">
        <f>G8*I8/8</f>
        <v>339.00000000000011</v>
      </c>
      <c r="N8" s="195">
        <v>0.18360000000000001</v>
      </c>
      <c r="O8" s="200">
        <v>0.14990000000000001</v>
      </c>
      <c r="P8" s="204">
        <v>1</v>
      </c>
      <c r="Q8" s="214">
        <v>0.5</v>
      </c>
      <c r="R8" s="214">
        <v>0</v>
      </c>
      <c r="S8" s="256">
        <v>0</v>
      </c>
      <c r="T8" s="204">
        <f t="shared" ref="T8:T21" si="0">IF(((C8-3)/2)&lt;0,0,(C8-3)/2)</f>
        <v>0</v>
      </c>
      <c r="U8" s="214" t="s">
        <v>161</v>
      </c>
      <c r="V8" s="214">
        <v>0</v>
      </c>
      <c r="W8" s="256">
        <v>0</v>
      </c>
      <c r="X8" s="191">
        <f t="shared" ref="X8:X21" si="1">43+10*LOG((1+(D8/50)^3)*(1+(20*(N8)*(1-(D8/150)))))+(10*LOG(L8))+T8+P8+R8+V8</f>
        <v>90.419663949125507</v>
      </c>
      <c r="Y8" s="202">
        <f t="shared" ref="Y8:Y21" si="2">43+10*LOG((1+(D8/50)^3)*(1+(20*(O8)*(1-(D8/150)))))+(10*LOG(M8))+T8+P8+Q8+S8+W8</f>
        <v>83.551764999754084</v>
      </c>
      <c r="Z8" s="185"/>
    </row>
    <row r="9" spans="1:66" s="107" customFormat="1" ht="12.75" customHeight="1">
      <c r="A9" s="281" t="s">
        <v>80</v>
      </c>
      <c r="B9" s="190" t="s">
        <v>160</v>
      </c>
      <c r="C9" s="191">
        <v>3.5</v>
      </c>
      <c r="D9" s="192">
        <v>120</v>
      </c>
      <c r="E9" s="193" t="s">
        <v>113</v>
      </c>
      <c r="F9" s="192">
        <v>1991</v>
      </c>
      <c r="G9" s="194">
        <v>30000</v>
      </c>
      <c r="H9" s="195">
        <f t="shared" ref="H9:H41" si="3">J9*16</f>
        <v>0.90959999999999996</v>
      </c>
      <c r="I9" s="196">
        <f t="shared" ref="I9:I41" si="4">1-H9</f>
        <v>9.0400000000000036E-2</v>
      </c>
      <c r="J9" s="197">
        <v>5.6849999999999998E-2</v>
      </c>
      <c r="K9" s="198">
        <f t="shared" ref="K9:K41" si="5">I9/8</f>
        <v>1.1300000000000004E-2</v>
      </c>
      <c r="L9" s="199">
        <f t="shared" ref="L9:L41" si="6">G9*H9/16</f>
        <v>1705.5</v>
      </c>
      <c r="M9" s="199">
        <f t="shared" ref="M9:M41" si="7">G9*I9/8</f>
        <v>339.00000000000011</v>
      </c>
      <c r="N9" s="195">
        <v>0.18360000000000001</v>
      </c>
      <c r="O9" s="200">
        <v>0.14990000000000001</v>
      </c>
      <c r="P9" s="191">
        <v>1</v>
      </c>
      <c r="Q9" s="201">
        <v>0.5</v>
      </c>
      <c r="R9" s="201">
        <v>0</v>
      </c>
      <c r="S9" s="202">
        <v>0</v>
      </c>
      <c r="T9" s="191">
        <f t="shared" si="0"/>
        <v>0.25</v>
      </c>
      <c r="U9" s="201" t="s">
        <v>161</v>
      </c>
      <c r="V9" s="201">
        <v>0</v>
      </c>
      <c r="W9" s="202">
        <v>0</v>
      </c>
      <c r="X9" s="191">
        <f t="shared" si="1"/>
        <v>90.669663949125507</v>
      </c>
      <c r="Y9" s="202">
        <f t="shared" si="2"/>
        <v>83.801764999754084</v>
      </c>
      <c r="Z9" s="185"/>
    </row>
    <row r="10" spans="1:66" s="107" customFormat="1" ht="12.75" customHeight="1">
      <c r="A10" s="281" t="s">
        <v>82</v>
      </c>
      <c r="B10" s="190" t="s">
        <v>160</v>
      </c>
      <c r="C10" s="191">
        <v>3</v>
      </c>
      <c r="D10" s="192">
        <v>120</v>
      </c>
      <c r="E10" s="193" t="s">
        <v>113</v>
      </c>
      <c r="F10" s="192">
        <v>1991</v>
      </c>
      <c r="G10" s="194">
        <v>30000</v>
      </c>
      <c r="H10" s="195">
        <f t="shared" si="3"/>
        <v>0.90959999999999996</v>
      </c>
      <c r="I10" s="196">
        <f t="shared" si="4"/>
        <v>9.0400000000000036E-2</v>
      </c>
      <c r="J10" s="197">
        <v>5.6849999999999998E-2</v>
      </c>
      <c r="K10" s="198">
        <f t="shared" si="5"/>
        <v>1.1300000000000004E-2</v>
      </c>
      <c r="L10" s="199">
        <f t="shared" si="6"/>
        <v>1705.5</v>
      </c>
      <c r="M10" s="199">
        <f t="shared" si="7"/>
        <v>339.00000000000011</v>
      </c>
      <c r="N10" s="195">
        <v>0.18360000000000001</v>
      </c>
      <c r="O10" s="200">
        <v>0.14990000000000001</v>
      </c>
      <c r="P10" s="191">
        <v>1</v>
      </c>
      <c r="Q10" s="201">
        <v>0.5</v>
      </c>
      <c r="R10" s="201">
        <v>0</v>
      </c>
      <c r="S10" s="202">
        <v>0</v>
      </c>
      <c r="T10" s="191">
        <f t="shared" si="0"/>
        <v>0</v>
      </c>
      <c r="U10" s="201" t="s">
        <v>161</v>
      </c>
      <c r="V10" s="201">
        <v>0</v>
      </c>
      <c r="W10" s="202">
        <v>0</v>
      </c>
      <c r="X10" s="191">
        <f t="shared" si="1"/>
        <v>90.419663949125507</v>
      </c>
      <c r="Y10" s="202">
        <f t="shared" si="2"/>
        <v>83.551764999754084</v>
      </c>
      <c r="Z10" s="185"/>
    </row>
    <row r="11" spans="1:66" s="107" customFormat="1" ht="12.75" customHeight="1">
      <c r="A11" s="281" t="s">
        <v>84</v>
      </c>
      <c r="B11" s="190" t="s">
        <v>160</v>
      </c>
      <c r="C11" s="191">
        <v>2</v>
      </c>
      <c r="D11" s="192">
        <v>120</v>
      </c>
      <c r="E11" s="193" t="s">
        <v>113</v>
      </c>
      <c r="F11" s="192">
        <v>1997</v>
      </c>
      <c r="G11" s="194">
        <v>30000</v>
      </c>
      <c r="H11" s="195">
        <f t="shared" si="3"/>
        <v>0.90959999999999996</v>
      </c>
      <c r="I11" s="196">
        <f t="shared" si="4"/>
        <v>9.0400000000000036E-2</v>
      </c>
      <c r="J11" s="197">
        <v>5.6849999999999998E-2</v>
      </c>
      <c r="K11" s="198">
        <f t="shared" si="5"/>
        <v>1.1300000000000004E-2</v>
      </c>
      <c r="L11" s="199">
        <f t="shared" si="6"/>
        <v>1705.5</v>
      </c>
      <c r="M11" s="199">
        <f t="shared" si="7"/>
        <v>339.00000000000011</v>
      </c>
      <c r="N11" s="195">
        <v>0.18360000000000001</v>
      </c>
      <c r="O11" s="200">
        <v>0.14990000000000001</v>
      </c>
      <c r="P11" s="191">
        <v>1</v>
      </c>
      <c r="Q11" s="201">
        <v>0.5</v>
      </c>
      <c r="R11" s="201">
        <v>0</v>
      </c>
      <c r="S11" s="202">
        <v>0</v>
      </c>
      <c r="T11" s="191">
        <f t="shared" si="0"/>
        <v>0</v>
      </c>
      <c r="U11" s="201" t="s">
        <v>161</v>
      </c>
      <c r="V11" s="201">
        <v>0</v>
      </c>
      <c r="W11" s="202">
        <v>0</v>
      </c>
      <c r="X11" s="191">
        <f t="shared" si="1"/>
        <v>90.419663949125507</v>
      </c>
      <c r="Y11" s="202">
        <f t="shared" si="2"/>
        <v>83.551764999754084</v>
      </c>
      <c r="Z11" s="185"/>
    </row>
    <row r="12" spans="1:66" s="107" customFormat="1" ht="12.75" customHeight="1">
      <c r="A12" s="281" t="s">
        <v>86</v>
      </c>
      <c r="B12" s="190" t="s">
        <v>160</v>
      </c>
      <c r="C12" s="191">
        <v>2</v>
      </c>
      <c r="D12" s="192">
        <v>120</v>
      </c>
      <c r="E12" s="193" t="s">
        <v>113</v>
      </c>
      <c r="F12" s="192">
        <v>1997</v>
      </c>
      <c r="G12" s="194">
        <v>22000</v>
      </c>
      <c r="H12" s="195">
        <f t="shared" si="3"/>
        <v>0.90959999999999996</v>
      </c>
      <c r="I12" s="196">
        <f t="shared" si="4"/>
        <v>9.0400000000000036E-2</v>
      </c>
      <c r="J12" s="197">
        <v>5.6849999999999998E-2</v>
      </c>
      <c r="K12" s="198">
        <f t="shared" si="5"/>
        <v>1.1300000000000004E-2</v>
      </c>
      <c r="L12" s="199">
        <f t="shared" si="6"/>
        <v>1250.7</v>
      </c>
      <c r="M12" s="199">
        <f t="shared" si="7"/>
        <v>248.60000000000011</v>
      </c>
      <c r="N12" s="195">
        <v>0.18360000000000001</v>
      </c>
      <c r="O12" s="200">
        <v>0.14990000000000001</v>
      </c>
      <c r="P12" s="191">
        <v>1</v>
      </c>
      <c r="Q12" s="201">
        <v>0.5</v>
      </c>
      <c r="R12" s="201">
        <v>0</v>
      </c>
      <c r="S12" s="202">
        <v>0</v>
      </c>
      <c r="T12" s="191">
        <f t="shared" si="0"/>
        <v>0</v>
      </c>
      <c r="U12" s="201" t="s">
        <v>161</v>
      </c>
      <c r="V12" s="201">
        <v>0</v>
      </c>
      <c r="W12" s="202">
        <v>0</v>
      </c>
      <c r="X12" s="191">
        <f t="shared" si="1"/>
        <v>89.07267821015094</v>
      </c>
      <c r="Y12" s="202">
        <f t="shared" si="2"/>
        <v>82.204779260779517</v>
      </c>
      <c r="Z12" s="185"/>
    </row>
    <row r="13" spans="1:66" s="107" customFormat="1" ht="12.75" customHeight="1">
      <c r="A13" s="281" t="s">
        <v>88</v>
      </c>
      <c r="B13" s="190" t="s">
        <v>160</v>
      </c>
      <c r="C13" s="191">
        <v>2.5</v>
      </c>
      <c r="D13" s="192">
        <v>120</v>
      </c>
      <c r="E13" s="193" t="s">
        <v>115</v>
      </c>
      <c r="F13" s="192">
        <v>1989</v>
      </c>
      <c r="G13" s="194">
        <v>25000</v>
      </c>
      <c r="H13" s="195">
        <f t="shared" si="3"/>
        <v>0.90849999999999997</v>
      </c>
      <c r="I13" s="196">
        <f t="shared" si="4"/>
        <v>9.1500000000000026E-2</v>
      </c>
      <c r="J13" s="197">
        <v>5.6781249999999998E-2</v>
      </c>
      <c r="K13" s="198">
        <f t="shared" si="5"/>
        <v>1.1437500000000003E-2</v>
      </c>
      <c r="L13" s="199">
        <f t="shared" si="6"/>
        <v>1419.53125</v>
      </c>
      <c r="M13" s="199">
        <f t="shared" si="7"/>
        <v>285.93750000000006</v>
      </c>
      <c r="N13" s="195">
        <v>0.20910000000000001</v>
      </c>
      <c r="O13" s="200">
        <v>0.17119999999999999</v>
      </c>
      <c r="P13" s="191">
        <v>1</v>
      </c>
      <c r="Q13" s="201">
        <v>0.5</v>
      </c>
      <c r="R13" s="201">
        <v>0</v>
      </c>
      <c r="S13" s="202">
        <v>0</v>
      </c>
      <c r="T13" s="191">
        <f t="shared" si="0"/>
        <v>0</v>
      </c>
      <c r="U13" s="201" t="s">
        <v>161</v>
      </c>
      <c r="V13" s="201">
        <v>0</v>
      </c>
      <c r="W13" s="202">
        <v>0</v>
      </c>
      <c r="X13" s="191">
        <f t="shared" si="1"/>
        <v>89.870776480649909</v>
      </c>
      <c r="Y13" s="202">
        <f t="shared" si="2"/>
        <v>83.037848758987948</v>
      </c>
      <c r="Z13" s="185"/>
    </row>
    <row r="14" spans="1:66" s="107" customFormat="1" ht="12.75" customHeight="1">
      <c r="A14" s="281" t="s">
        <v>90</v>
      </c>
      <c r="B14" s="190" t="s">
        <v>160</v>
      </c>
      <c r="C14" s="191">
        <v>2.5</v>
      </c>
      <c r="D14" s="192">
        <v>120</v>
      </c>
      <c r="E14" s="193" t="s">
        <v>113</v>
      </c>
      <c r="F14" s="192">
        <v>1994</v>
      </c>
      <c r="G14" s="194">
        <v>25000</v>
      </c>
      <c r="H14" s="195">
        <f t="shared" si="3"/>
        <v>0.90849999999999997</v>
      </c>
      <c r="I14" s="196">
        <f t="shared" si="4"/>
        <v>9.1500000000000026E-2</v>
      </c>
      <c r="J14" s="197">
        <v>5.6781249999999998E-2</v>
      </c>
      <c r="K14" s="198">
        <f t="shared" si="5"/>
        <v>1.1437500000000003E-2</v>
      </c>
      <c r="L14" s="199">
        <f t="shared" si="6"/>
        <v>1419.53125</v>
      </c>
      <c r="M14" s="199">
        <f t="shared" si="7"/>
        <v>285.93750000000006</v>
      </c>
      <c r="N14" s="195">
        <v>0.20910000000000001</v>
      </c>
      <c r="O14" s="200">
        <v>0.17119999999999999</v>
      </c>
      <c r="P14" s="191">
        <v>1</v>
      </c>
      <c r="Q14" s="201">
        <v>0.5</v>
      </c>
      <c r="R14" s="201">
        <v>0</v>
      </c>
      <c r="S14" s="202">
        <v>0</v>
      </c>
      <c r="T14" s="191">
        <f t="shared" si="0"/>
        <v>0</v>
      </c>
      <c r="U14" s="201" t="s">
        <v>161</v>
      </c>
      <c r="V14" s="201">
        <v>0</v>
      </c>
      <c r="W14" s="202">
        <v>0</v>
      </c>
      <c r="X14" s="191">
        <f t="shared" si="1"/>
        <v>89.870776480649909</v>
      </c>
      <c r="Y14" s="202">
        <f t="shared" si="2"/>
        <v>83.037848758987948</v>
      </c>
      <c r="Z14" s="185"/>
    </row>
    <row r="15" spans="1:66" s="107" customFormat="1" ht="12.75" customHeight="1">
      <c r="A15" s="281" t="s">
        <v>92</v>
      </c>
      <c r="B15" s="190" t="s">
        <v>160</v>
      </c>
      <c r="C15" s="191">
        <v>1.5</v>
      </c>
      <c r="D15" s="192">
        <v>120</v>
      </c>
      <c r="E15" s="193" t="s">
        <v>116</v>
      </c>
      <c r="F15" s="192">
        <v>1994</v>
      </c>
      <c r="G15" s="194">
        <v>25000</v>
      </c>
      <c r="H15" s="195">
        <f t="shared" si="3"/>
        <v>0.90849999999999997</v>
      </c>
      <c r="I15" s="196">
        <f t="shared" si="4"/>
        <v>9.1500000000000026E-2</v>
      </c>
      <c r="J15" s="197">
        <v>5.6781249999999998E-2</v>
      </c>
      <c r="K15" s="198">
        <f t="shared" si="5"/>
        <v>1.1437500000000003E-2</v>
      </c>
      <c r="L15" s="199">
        <f t="shared" si="6"/>
        <v>1419.53125</v>
      </c>
      <c r="M15" s="199">
        <f t="shared" si="7"/>
        <v>285.93750000000006</v>
      </c>
      <c r="N15" s="195">
        <v>0.20910000000000001</v>
      </c>
      <c r="O15" s="200">
        <v>0.17119999999999999</v>
      </c>
      <c r="P15" s="191">
        <v>-3</v>
      </c>
      <c r="Q15" s="201">
        <v>0.5</v>
      </c>
      <c r="R15" s="201">
        <v>0</v>
      </c>
      <c r="S15" s="202">
        <v>0</v>
      </c>
      <c r="T15" s="191">
        <f t="shared" si="0"/>
        <v>0</v>
      </c>
      <c r="U15" s="201" t="s">
        <v>161</v>
      </c>
      <c r="V15" s="201">
        <v>0</v>
      </c>
      <c r="W15" s="202">
        <v>0</v>
      </c>
      <c r="X15" s="191">
        <f t="shared" si="1"/>
        <v>85.870776480649909</v>
      </c>
      <c r="Y15" s="202">
        <f t="shared" si="2"/>
        <v>79.037848758987948</v>
      </c>
      <c r="Z15" s="185"/>
    </row>
    <row r="16" spans="1:66" s="107" customFormat="1" ht="12.75" customHeight="1">
      <c r="A16" s="281" t="s">
        <v>94</v>
      </c>
      <c r="B16" s="190" t="s">
        <v>160</v>
      </c>
      <c r="C16" s="191">
        <v>2.5</v>
      </c>
      <c r="D16" s="192">
        <v>120</v>
      </c>
      <c r="E16" s="193" t="s">
        <v>113</v>
      </c>
      <c r="F16" s="192">
        <v>1995</v>
      </c>
      <c r="G16" s="194">
        <v>25000</v>
      </c>
      <c r="H16" s="195">
        <f t="shared" si="3"/>
        <v>0.90849999999999997</v>
      </c>
      <c r="I16" s="196">
        <f t="shared" si="4"/>
        <v>9.1500000000000026E-2</v>
      </c>
      <c r="J16" s="197">
        <v>5.6781249999999998E-2</v>
      </c>
      <c r="K16" s="198">
        <f t="shared" si="5"/>
        <v>1.1437500000000003E-2</v>
      </c>
      <c r="L16" s="199">
        <f t="shared" si="6"/>
        <v>1419.53125</v>
      </c>
      <c r="M16" s="199">
        <f t="shared" si="7"/>
        <v>285.93750000000006</v>
      </c>
      <c r="N16" s="195">
        <v>0.20910000000000001</v>
      </c>
      <c r="O16" s="200">
        <v>0.17119999999999999</v>
      </c>
      <c r="P16" s="191">
        <v>1</v>
      </c>
      <c r="Q16" s="201">
        <v>0.5</v>
      </c>
      <c r="R16" s="201">
        <v>0</v>
      </c>
      <c r="S16" s="202">
        <v>0</v>
      </c>
      <c r="T16" s="191">
        <f t="shared" si="0"/>
        <v>0</v>
      </c>
      <c r="U16" s="201" t="s">
        <v>161</v>
      </c>
      <c r="V16" s="201">
        <v>0</v>
      </c>
      <c r="W16" s="202">
        <v>0</v>
      </c>
      <c r="X16" s="191">
        <f t="shared" si="1"/>
        <v>89.870776480649909</v>
      </c>
      <c r="Y16" s="202">
        <f t="shared" si="2"/>
        <v>83.037848758987948</v>
      </c>
      <c r="Z16" s="185"/>
    </row>
    <row r="17" spans="1:26" s="107" customFormat="1" ht="12.75" customHeight="1">
      <c r="A17" s="281" t="s">
        <v>96</v>
      </c>
      <c r="B17" s="190" t="s">
        <v>160</v>
      </c>
      <c r="C17" s="191">
        <v>2.5</v>
      </c>
      <c r="D17" s="192">
        <v>120</v>
      </c>
      <c r="E17" s="193" t="s">
        <v>113</v>
      </c>
      <c r="F17" s="192">
        <v>1995</v>
      </c>
      <c r="G17" s="194">
        <v>24000</v>
      </c>
      <c r="H17" s="195">
        <f t="shared" si="3"/>
        <v>0.90849999999999997</v>
      </c>
      <c r="I17" s="196">
        <f t="shared" si="4"/>
        <v>9.1500000000000026E-2</v>
      </c>
      <c r="J17" s="197">
        <v>5.6781249999999998E-2</v>
      </c>
      <c r="K17" s="198">
        <f t="shared" si="5"/>
        <v>1.1437500000000003E-2</v>
      </c>
      <c r="L17" s="199">
        <f t="shared" si="6"/>
        <v>1362.75</v>
      </c>
      <c r="M17" s="199">
        <f t="shared" si="7"/>
        <v>274.50000000000006</v>
      </c>
      <c r="N17" s="195">
        <v>0.20910000000000001</v>
      </c>
      <c r="O17" s="200">
        <v>0.17119999999999999</v>
      </c>
      <c r="P17" s="191">
        <v>1</v>
      </c>
      <c r="Q17" s="201">
        <v>0.5</v>
      </c>
      <c r="R17" s="201">
        <v>0</v>
      </c>
      <c r="S17" s="202">
        <v>0</v>
      </c>
      <c r="T17" s="191">
        <f t="shared" si="0"/>
        <v>0</v>
      </c>
      <c r="U17" s="201" t="s">
        <v>161</v>
      </c>
      <c r="V17" s="201">
        <v>0</v>
      </c>
      <c r="W17" s="202">
        <v>0</v>
      </c>
      <c r="X17" s="191">
        <f t="shared" si="1"/>
        <v>89.693488811045583</v>
      </c>
      <c r="Y17" s="202">
        <f t="shared" si="2"/>
        <v>82.860561089383637</v>
      </c>
      <c r="Z17" s="185"/>
    </row>
    <row r="18" spans="1:26" s="107" customFormat="1" ht="12.75" customHeight="1">
      <c r="A18" s="281" t="s">
        <v>98</v>
      </c>
      <c r="B18" s="190" t="s">
        <v>160</v>
      </c>
      <c r="C18" s="191">
        <v>2.5</v>
      </c>
      <c r="D18" s="192">
        <v>120</v>
      </c>
      <c r="E18" s="193" t="s">
        <v>113</v>
      </c>
      <c r="F18" s="192">
        <v>2002</v>
      </c>
      <c r="G18" s="194">
        <v>25000</v>
      </c>
      <c r="H18" s="195">
        <f t="shared" si="3"/>
        <v>0.90849999999999997</v>
      </c>
      <c r="I18" s="196">
        <f t="shared" si="4"/>
        <v>9.1500000000000026E-2</v>
      </c>
      <c r="J18" s="197">
        <v>5.6781249999999998E-2</v>
      </c>
      <c r="K18" s="198">
        <f t="shared" si="5"/>
        <v>1.1437500000000003E-2</v>
      </c>
      <c r="L18" s="199">
        <f t="shared" si="6"/>
        <v>1419.53125</v>
      </c>
      <c r="M18" s="199">
        <f t="shared" si="7"/>
        <v>285.93750000000006</v>
      </c>
      <c r="N18" s="195">
        <v>0.20910000000000001</v>
      </c>
      <c r="O18" s="200">
        <v>0.17119999999999999</v>
      </c>
      <c r="P18" s="191">
        <v>1</v>
      </c>
      <c r="Q18" s="201">
        <v>0.5</v>
      </c>
      <c r="R18" s="201">
        <v>0</v>
      </c>
      <c r="S18" s="202">
        <v>0</v>
      </c>
      <c r="T18" s="191">
        <f t="shared" si="0"/>
        <v>0</v>
      </c>
      <c r="U18" s="201" t="s">
        <v>161</v>
      </c>
      <c r="V18" s="201">
        <v>0</v>
      </c>
      <c r="W18" s="202">
        <v>0</v>
      </c>
      <c r="X18" s="191">
        <f t="shared" si="1"/>
        <v>89.870776480649909</v>
      </c>
      <c r="Y18" s="202">
        <f t="shared" si="2"/>
        <v>83.037848758987948</v>
      </c>
      <c r="Z18" s="185"/>
    </row>
    <row r="19" spans="1:26" s="107" customFormat="1" ht="12.75" customHeight="1">
      <c r="A19" s="281" t="s">
        <v>100</v>
      </c>
      <c r="B19" s="190" t="s">
        <v>160</v>
      </c>
      <c r="C19" s="191">
        <v>3.5</v>
      </c>
      <c r="D19" s="192">
        <v>120</v>
      </c>
      <c r="E19" s="193" t="s">
        <v>113</v>
      </c>
      <c r="F19" s="192">
        <v>1995</v>
      </c>
      <c r="G19" s="194">
        <v>25000</v>
      </c>
      <c r="H19" s="195">
        <f t="shared" si="3"/>
        <v>0.90849999999999997</v>
      </c>
      <c r="I19" s="196">
        <f t="shared" si="4"/>
        <v>9.1500000000000026E-2</v>
      </c>
      <c r="J19" s="197">
        <v>5.6781249999999998E-2</v>
      </c>
      <c r="K19" s="198">
        <f t="shared" si="5"/>
        <v>1.1437500000000003E-2</v>
      </c>
      <c r="L19" s="199">
        <f t="shared" si="6"/>
        <v>1419.53125</v>
      </c>
      <c r="M19" s="199">
        <f t="shared" si="7"/>
        <v>285.93750000000006</v>
      </c>
      <c r="N19" s="195">
        <v>0.20910000000000001</v>
      </c>
      <c r="O19" s="200">
        <v>0.17119999999999999</v>
      </c>
      <c r="P19" s="191">
        <v>1</v>
      </c>
      <c r="Q19" s="201">
        <v>0.5</v>
      </c>
      <c r="R19" s="201">
        <v>0</v>
      </c>
      <c r="S19" s="202">
        <v>0</v>
      </c>
      <c r="T19" s="191">
        <f t="shared" si="0"/>
        <v>0.25</v>
      </c>
      <c r="U19" s="201" t="s">
        <v>161</v>
      </c>
      <c r="V19" s="201">
        <v>0</v>
      </c>
      <c r="W19" s="202">
        <v>0</v>
      </c>
      <c r="X19" s="191">
        <f t="shared" si="1"/>
        <v>90.120776480649909</v>
      </c>
      <c r="Y19" s="202">
        <f t="shared" si="2"/>
        <v>83.287848758987948</v>
      </c>
      <c r="Z19" s="185"/>
    </row>
    <row r="20" spans="1:26" s="107" customFormat="1" ht="12.75" customHeight="1">
      <c r="A20" s="281" t="s">
        <v>102</v>
      </c>
      <c r="B20" s="190" t="s">
        <v>160</v>
      </c>
      <c r="C20" s="191">
        <v>3.5</v>
      </c>
      <c r="D20" s="192">
        <v>100</v>
      </c>
      <c r="E20" s="193" t="s">
        <v>113</v>
      </c>
      <c r="F20" s="192">
        <v>1995</v>
      </c>
      <c r="G20" s="194">
        <v>25000</v>
      </c>
      <c r="H20" s="195">
        <f t="shared" si="3"/>
        <v>0.90849999999999997</v>
      </c>
      <c r="I20" s="196">
        <f t="shared" si="4"/>
        <v>9.1500000000000026E-2</v>
      </c>
      <c r="J20" s="197">
        <v>5.6781249999999998E-2</v>
      </c>
      <c r="K20" s="198">
        <f t="shared" si="5"/>
        <v>1.1437500000000003E-2</v>
      </c>
      <c r="L20" s="199">
        <f t="shared" si="6"/>
        <v>1419.53125</v>
      </c>
      <c r="M20" s="199">
        <f t="shared" si="7"/>
        <v>285.93750000000006</v>
      </c>
      <c r="N20" s="195">
        <v>0.20910000000000001</v>
      </c>
      <c r="O20" s="200">
        <v>0.17119999999999999</v>
      </c>
      <c r="P20" s="191">
        <v>1</v>
      </c>
      <c r="Q20" s="201">
        <v>0.5</v>
      </c>
      <c r="R20" s="201">
        <v>0</v>
      </c>
      <c r="S20" s="202">
        <v>0</v>
      </c>
      <c r="T20" s="191">
        <f t="shared" si="0"/>
        <v>0.25</v>
      </c>
      <c r="U20" s="201" t="s">
        <v>161</v>
      </c>
      <c r="V20" s="201">
        <v>0</v>
      </c>
      <c r="W20" s="202">
        <v>0</v>
      </c>
      <c r="X20" s="191">
        <f t="shared" si="1"/>
        <v>89.105116131698821</v>
      </c>
      <c r="Y20" s="202">
        <f t="shared" si="2"/>
        <v>82.16197902736829</v>
      </c>
      <c r="Z20" s="185"/>
    </row>
    <row r="21" spans="1:26" s="107" customFormat="1" ht="12.75" customHeight="1">
      <c r="A21" s="281" t="s">
        <v>104</v>
      </c>
      <c r="B21" s="190" t="s">
        <v>160</v>
      </c>
      <c r="C21" s="191">
        <v>2</v>
      </c>
      <c r="D21" s="192">
        <v>100</v>
      </c>
      <c r="E21" s="193" t="s">
        <v>113</v>
      </c>
      <c r="F21" s="192">
        <v>2002</v>
      </c>
      <c r="G21" s="194">
        <v>27000</v>
      </c>
      <c r="H21" s="195">
        <f t="shared" si="3"/>
        <v>0.90849999999999997</v>
      </c>
      <c r="I21" s="196">
        <f t="shared" si="4"/>
        <v>9.1500000000000026E-2</v>
      </c>
      <c r="J21" s="197">
        <v>5.6781249999999998E-2</v>
      </c>
      <c r="K21" s="198">
        <f t="shared" si="5"/>
        <v>1.1437500000000003E-2</v>
      </c>
      <c r="L21" s="199">
        <f t="shared" si="6"/>
        <v>1533.09375</v>
      </c>
      <c r="M21" s="199">
        <f t="shared" si="7"/>
        <v>308.81250000000011</v>
      </c>
      <c r="N21" s="195">
        <v>0.20910000000000001</v>
      </c>
      <c r="O21" s="200">
        <v>0.17119999999999999</v>
      </c>
      <c r="P21" s="219">
        <v>1</v>
      </c>
      <c r="Q21" s="229">
        <v>0.5</v>
      </c>
      <c r="R21" s="229">
        <v>0</v>
      </c>
      <c r="S21" s="257">
        <v>0</v>
      </c>
      <c r="T21" s="219">
        <f t="shared" si="0"/>
        <v>0</v>
      </c>
      <c r="U21" s="229" t="s">
        <v>161</v>
      </c>
      <c r="V21" s="229">
        <v>0</v>
      </c>
      <c r="W21" s="257">
        <v>0</v>
      </c>
      <c r="X21" s="191">
        <f t="shared" si="1"/>
        <v>89.189353686568325</v>
      </c>
      <c r="Y21" s="202">
        <f t="shared" si="2"/>
        <v>82.246216582237793</v>
      </c>
      <c r="Z21" s="185"/>
    </row>
    <row r="22" spans="1:26" s="107" customFormat="1" ht="12.75" customHeight="1">
      <c r="A22" s="241" t="s">
        <v>154</v>
      </c>
      <c r="B22" s="242"/>
      <c r="C22" s="243"/>
      <c r="D22" s="181"/>
      <c r="E22" s="243"/>
      <c r="F22" s="243"/>
      <c r="G22" s="244"/>
      <c r="H22" s="243"/>
      <c r="I22" s="243"/>
      <c r="J22" s="243"/>
      <c r="K22" s="243"/>
      <c r="L22" s="244"/>
      <c r="M22" s="244"/>
      <c r="N22" s="243"/>
      <c r="O22" s="245"/>
      <c r="P22" s="181"/>
      <c r="Q22" s="181"/>
      <c r="R22" s="181"/>
      <c r="S22" s="181"/>
      <c r="T22" s="246"/>
      <c r="U22" s="181"/>
      <c r="V22" s="181"/>
      <c r="W22" s="181"/>
      <c r="X22" s="245"/>
      <c r="Y22" s="245"/>
      <c r="Z22" s="258"/>
    </row>
    <row r="23" spans="1:26" s="107" customFormat="1" ht="12.75" customHeight="1">
      <c r="A23" s="281" t="s">
        <v>77</v>
      </c>
      <c r="B23" s="190" t="s">
        <v>160</v>
      </c>
      <c r="C23" s="191">
        <v>2</v>
      </c>
      <c r="D23" s="192">
        <v>120</v>
      </c>
      <c r="E23" s="193" t="s">
        <v>113</v>
      </c>
      <c r="F23" s="192">
        <v>2000</v>
      </c>
      <c r="G23" s="194">
        <v>30000</v>
      </c>
      <c r="H23" s="195">
        <f>J23*16</f>
        <v>0.90959999999999996</v>
      </c>
      <c r="I23" s="196">
        <f>1-H23</f>
        <v>9.0400000000000036E-2</v>
      </c>
      <c r="J23" s="197">
        <v>5.6849999999999998E-2</v>
      </c>
      <c r="K23" s="198">
        <f>I23/8</f>
        <v>1.1300000000000004E-2</v>
      </c>
      <c r="L23" s="199">
        <f>G23*H23/16</f>
        <v>1705.5</v>
      </c>
      <c r="M23" s="199">
        <f>G23*I23/8</f>
        <v>339.00000000000011</v>
      </c>
      <c r="N23" s="195">
        <v>0.18360000000000001</v>
      </c>
      <c r="O23" s="200">
        <v>0.14990000000000001</v>
      </c>
      <c r="P23" s="204">
        <v>1</v>
      </c>
      <c r="Q23" s="214">
        <v>0.5</v>
      </c>
      <c r="R23" s="214">
        <v>0</v>
      </c>
      <c r="S23" s="256">
        <v>0</v>
      </c>
      <c r="T23" s="204">
        <f t="shared" ref="T23:T36" si="8">IF(((C23-3)/2)&lt;0,0,(C23-3)/2)</f>
        <v>0</v>
      </c>
      <c r="U23" s="214" t="s">
        <v>161</v>
      </c>
      <c r="V23" s="214">
        <v>0</v>
      </c>
      <c r="W23" s="256">
        <v>0</v>
      </c>
      <c r="X23" s="191">
        <f t="shared" ref="X23:X36" si="9">43+10*LOG((1+(D23/50)^3)*(1+(20*(N23)*(1-(D23/150)))))+(10*LOG(L23))+T23+P23+R23+V23</f>
        <v>90.419663949125507</v>
      </c>
      <c r="Y23" s="202">
        <f t="shared" ref="Y23:Y36" si="10">43+10*LOG((1+(D23/50)^3)*(1+(20*(O23)*(1-(D23/150)))))+(10*LOG(M23))+T23+P23+Q23+S23+W23</f>
        <v>83.551764999754084</v>
      </c>
      <c r="Z23" s="185"/>
    </row>
    <row r="24" spans="1:26" s="107" customFormat="1" ht="12.75" customHeight="1">
      <c r="A24" s="281" t="s">
        <v>79</v>
      </c>
      <c r="B24" s="190" t="s">
        <v>160</v>
      </c>
      <c r="C24" s="191">
        <v>3.5</v>
      </c>
      <c r="D24" s="192">
        <v>120</v>
      </c>
      <c r="E24" s="193" t="s">
        <v>113</v>
      </c>
      <c r="F24" s="192">
        <v>2000</v>
      </c>
      <c r="G24" s="194">
        <v>30000</v>
      </c>
      <c r="H24" s="195">
        <f t="shared" ref="H24:H36" si="11">J24*16</f>
        <v>0.90959999999999996</v>
      </c>
      <c r="I24" s="196">
        <f t="shared" ref="I24:I36" si="12">1-H24</f>
        <v>9.0400000000000036E-2</v>
      </c>
      <c r="J24" s="197">
        <v>5.6849999999999998E-2</v>
      </c>
      <c r="K24" s="198">
        <f t="shared" ref="K24:K36" si="13">I24/8</f>
        <v>1.1300000000000004E-2</v>
      </c>
      <c r="L24" s="199">
        <f t="shared" ref="L24:L36" si="14">G24*H24/16</f>
        <v>1705.5</v>
      </c>
      <c r="M24" s="199">
        <f t="shared" ref="M24:M36" si="15">G24*I24/8</f>
        <v>339.00000000000011</v>
      </c>
      <c r="N24" s="195">
        <v>0.18360000000000001</v>
      </c>
      <c r="O24" s="200">
        <v>0.14990000000000001</v>
      </c>
      <c r="P24" s="191">
        <v>1</v>
      </c>
      <c r="Q24" s="201">
        <v>0.5</v>
      </c>
      <c r="R24" s="201">
        <v>0</v>
      </c>
      <c r="S24" s="202">
        <v>0</v>
      </c>
      <c r="T24" s="191">
        <f t="shared" si="8"/>
        <v>0.25</v>
      </c>
      <c r="U24" s="201" t="s">
        <v>161</v>
      </c>
      <c r="V24" s="201">
        <v>0</v>
      </c>
      <c r="W24" s="202">
        <v>0</v>
      </c>
      <c r="X24" s="191">
        <f t="shared" si="9"/>
        <v>90.669663949125507</v>
      </c>
      <c r="Y24" s="202">
        <f t="shared" si="10"/>
        <v>83.801764999754084</v>
      </c>
      <c r="Z24" s="185"/>
    </row>
    <row r="25" spans="1:26" s="107" customFormat="1" ht="12.75" customHeight="1">
      <c r="A25" s="281" t="s">
        <v>81</v>
      </c>
      <c r="B25" s="190" t="s">
        <v>160</v>
      </c>
      <c r="C25" s="191">
        <v>3</v>
      </c>
      <c r="D25" s="192">
        <v>120</v>
      </c>
      <c r="E25" s="193" t="s">
        <v>113</v>
      </c>
      <c r="F25" s="192">
        <v>2000</v>
      </c>
      <c r="G25" s="194">
        <v>30000</v>
      </c>
      <c r="H25" s="195">
        <f t="shared" si="11"/>
        <v>0.90959999999999996</v>
      </c>
      <c r="I25" s="196">
        <f t="shared" si="12"/>
        <v>9.0400000000000036E-2</v>
      </c>
      <c r="J25" s="197">
        <v>5.6849999999999998E-2</v>
      </c>
      <c r="K25" s="198">
        <f t="shared" si="13"/>
        <v>1.1300000000000004E-2</v>
      </c>
      <c r="L25" s="199">
        <f t="shared" si="14"/>
        <v>1705.5</v>
      </c>
      <c r="M25" s="199">
        <f t="shared" si="15"/>
        <v>339.00000000000011</v>
      </c>
      <c r="N25" s="195">
        <v>0.18360000000000001</v>
      </c>
      <c r="O25" s="200">
        <v>0.14990000000000001</v>
      </c>
      <c r="P25" s="191">
        <v>1</v>
      </c>
      <c r="Q25" s="201">
        <v>0.5</v>
      </c>
      <c r="R25" s="201">
        <v>0</v>
      </c>
      <c r="S25" s="202">
        <v>0</v>
      </c>
      <c r="T25" s="191">
        <f t="shared" si="8"/>
        <v>0</v>
      </c>
      <c r="U25" s="201" t="s">
        <v>161</v>
      </c>
      <c r="V25" s="201">
        <v>0</v>
      </c>
      <c r="W25" s="202">
        <v>0</v>
      </c>
      <c r="X25" s="191">
        <f t="shared" si="9"/>
        <v>90.419663949125507</v>
      </c>
      <c r="Y25" s="202">
        <f t="shared" si="10"/>
        <v>83.551764999754084</v>
      </c>
      <c r="Z25" s="185"/>
    </row>
    <row r="26" spans="1:26" s="107" customFormat="1" ht="12.75" customHeight="1">
      <c r="A26" s="281" t="s">
        <v>83</v>
      </c>
      <c r="B26" s="190" t="s">
        <v>160</v>
      </c>
      <c r="C26" s="191">
        <v>2</v>
      </c>
      <c r="D26" s="192">
        <v>120</v>
      </c>
      <c r="E26" s="193" t="s">
        <v>113</v>
      </c>
      <c r="F26" s="192">
        <v>2000</v>
      </c>
      <c r="G26" s="194">
        <v>30000</v>
      </c>
      <c r="H26" s="195">
        <f t="shared" si="11"/>
        <v>0.90959999999999996</v>
      </c>
      <c r="I26" s="196">
        <f t="shared" si="12"/>
        <v>9.0400000000000036E-2</v>
      </c>
      <c r="J26" s="197">
        <v>5.6849999999999998E-2</v>
      </c>
      <c r="K26" s="198">
        <f t="shared" si="13"/>
        <v>1.1300000000000004E-2</v>
      </c>
      <c r="L26" s="199">
        <f t="shared" si="14"/>
        <v>1705.5</v>
      </c>
      <c r="M26" s="199">
        <f t="shared" si="15"/>
        <v>339.00000000000011</v>
      </c>
      <c r="N26" s="195">
        <v>0.18360000000000001</v>
      </c>
      <c r="O26" s="200">
        <v>0.14990000000000001</v>
      </c>
      <c r="P26" s="191">
        <v>1</v>
      </c>
      <c r="Q26" s="201">
        <v>0.5</v>
      </c>
      <c r="R26" s="201">
        <v>0</v>
      </c>
      <c r="S26" s="202">
        <v>0</v>
      </c>
      <c r="T26" s="191">
        <f t="shared" si="8"/>
        <v>0</v>
      </c>
      <c r="U26" s="201" t="s">
        <v>161</v>
      </c>
      <c r="V26" s="201">
        <v>0</v>
      </c>
      <c r="W26" s="202">
        <v>0</v>
      </c>
      <c r="X26" s="191">
        <f t="shared" si="9"/>
        <v>90.419663949125507</v>
      </c>
      <c r="Y26" s="202">
        <f t="shared" si="10"/>
        <v>83.551764999754084</v>
      </c>
      <c r="Z26" s="185"/>
    </row>
    <row r="27" spans="1:26" s="107" customFormat="1" ht="12.75" customHeight="1">
      <c r="A27" s="281" t="s">
        <v>85</v>
      </c>
      <c r="B27" s="190" t="s">
        <v>160</v>
      </c>
      <c r="C27" s="191">
        <v>2</v>
      </c>
      <c r="D27" s="192">
        <v>120</v>
      </c>
      <c r="E27" s="193" t="s">
        <v>113</v>
      </c>
      <c r="F27" s="192">
        <v>2000</v>
      </c>
      <c r="G27" s="194">
        <v>22000</v>
      </c>
      <c r="H27" s="195">
        <f t="shared" si="11"/>
        <v>0.90959999999999996</v>
      </c>
      <c r="I27" s="196">
        <f t="shared" si="12"/>
        <v>9.0400000000000036E-2</v>
      </c>
      <c r="J27" s="197">
        <v>5.6849999999999998E-2</v>
      </c>
      <c r="K27" s="198">
        <f t="shared" si="13"/>
        <v>1.1300000000000004E-2</v>
      </c>
      <c r="L27" s="199">
        <f t="shared" si="14"/>
        <v>1250.7</v>
      </c>
      <c r="M27" s="199">
        <f t="shared" si="15"/>
        <v>248.60000000000011</v>
      </c>
      <c r="N27" s="195">
        <v>0.18360000000000001</v>
      </c>
      <c r="O27" s="200">
        <v>0.14990000000000001</v>
      </c>
      <c r="P27" s="191">
        <v>1</v>
      </c>
      <c r="Q27" s="201">
        <v>0.5</v>
      </c>
      <c r="R27" s="201">
        <v>0</v>
      </c>
      <c r="S27" s="202">
        <v>0</v>
      </c>
      <c r="T27" s="191">
        <f t="shared" si="8"/>
        <v>0</v>
      </c>
      <c r="U27" s="201" t="s">
        <v>161</v>
      </c>
      <c r="V27" s="201">
        <v>0</v>
      </c>
      <c r="W27" s="202">
        <v>0</v>
      </c>
      <c r="X27" s="191">
        <f t="shared" si="9"/>
        <v>89.07267821015094</v>
      </c>
      <c r="Y27" s="202">
        <f t="shared" si="10"/>
        <v>82.204779260779517</v>
      </c>
      <c r="Z27" s="185"/>
    </row>
    <row r="28" spans="1:26" s="107" customFormat="1" ht="12.75" customHeight="1">
      <c r="A28" s="281" t="s">
        <v>87</v>
      </c>
      <c r="B28" s="190" t="s">
        <v>160</v>
      </c>
      <c r="C28" s="191">
        <v>2.5</v>
      </c>
      <c r="D28" s="192">
        <v>120</v>
      </c>
      <c r="E28" s="193" t="s">
        <v>115</v>
      </c>
      <c r="F28" s="192">
        <v>1990</v>
      </c>
      <c r="G28" s="194">
        <v>25000</v>
      </c>
      <c r="H28" s="195">
        <f t="shared" si="11"/>
        <v>0.90849999999999997</v>
      </c>
      <c r="I28" s="196">
        <f t="shared" si="12"/>
        <v>9.1500000000000026E-2</v>
      </c>
      <c r="J28" s="197">
        <v>5.6781249999999998E-2</v>
      </c>
      <c r="K28" s="198">
        <f t="shared" si="13"/>
        <v>1.1437500000000003E-2</v>
      </c>
      <c r="L28" s="199">
        <f t="shared" si="14"/>
        <v>1419.53125</v>
      </c>
      <c r="M28" s="199">
        <f t="shared" si="15"/>
        <v>285.93750000000006</v>
      </c>
      <c r="N28" s="195">
        <v>0.20910000000000001</v>
      </c>
      <c r="O28" s="200">
        <v>0.17119999999999999</v>
      </c>
      <c r="P28" s="191">
        <v>1</v>
      </c>
      <c r="Q28" s="201">
        <v>0.5</v>
      </c>
      <c r="R28" s="201">
        <v>0</v>
      </c>
      <c r="S28" s="202">
        <v>0</v>
      </c>
      <c r="T28" s="191">
        <f t="shared" si="8"/>
        <v>0</v>
      </c>
      <c r="U28" s="201" t="s">
        <v>161</v>
      </c>
      <c r="V28" s="201">
        <v>0</v>
      </c>
      <c r="W28" s="202">
        <v>0</v>
      </c>
      <c r="X28" s="191">
        <f t="shared" si="9"/>
        <v>89.870776480649909</v>
      </c>
      <c r="Y28" s="202">
        <f t="shared" si="10"/>
        <v>83.037848758987948</v>
      </c>
      <c r="Z28" s="185"/>
    </row>
    <row r="29" spans="1:26" s="107" customFormat="1" ht="12.75" customHeight="1">
      <c r="A29" s="281" t="s">
        <v>89</v>
      </c>
      <c r="B29" s="190" t="s">
        <v>160</v>
      </c>
      <c r="C29" s="191">
        <v>2.5</v>
      </c>
      <c r="D29" s="192">
        <v>120</v>
      </c>
      <c r="E29" s="193" t="s">
        <v>116</v>
      </c>
      <c r="F29" s="192">
        <v>1997</v>
      </c>
      <c r="G29" s="194">
        <v>25000</v>
      </c>
      <c r="H29" s="195">
        <f t="shared" si="11"/>
        <v>0.90849999999999997</v>
      </c>
      <c r="I29" s="196">
        <f t="shared" si="12"/>
        <v>9.1500000000000026E-2</v>
      </c>
      <c r="J29" s="197">
        <v>5.6781249999999998E-2</v>
      </c>
      <c r="K29" s="198">
        <f t="shared" si="13"/>
        <v>1.1437500000000003E-2</v>
      </c>
      <c r="L29" s="199">
        <f t="shared" si="14"/>
        <v>1419.53125</v>
      </c>
      <c r="M29" s="199">
        <f t="shared" si="15"/>
        <v>285.93750000000006</v>
      </c>
      <c r="N29" s="195">
        <v>0.20910000000000001</v>
      </c>
      <c r="O29" s="200">
        <v>0.17119999999999999</v>
      </c>
      <c r="P29" s="191">
        <v>-3</v>
      </c>
      <c r="Q29" s="201">
        <v>0.5</v>
      </c>
      <c r="R29" s="201">
        <v>0</v>
      </c>
      <c r="S29" s="202">
        <v>0</v>
      </c>
      <c r="T29" s="191">
        <f t="shared" si="8"/>
        <v>0</v>
      </c>
      <c r="U29" s="201" t="s">
        <v>161</v>
      </c>
      <c r="V29" s="201">
        <v>0</v>
      </c>
      <c r="W29" s="202">
        <v>0</v>
      </c>
      <c r="X29" s="191">
        <f t="shared" si="9"/>
        <v>85.870776480649909</v>
      </c>
      <c r="Y29" s="202">
        <f t="shared" si="10"/>
        <v>79.037848758987948</v>
      </c>
      <c r="Z29" s="185"/>
    </row>
    <row r="30" spans="1:26" s="107" customFormat="1" ht="12.75" customHeight="1">
      <c r="A30" s="281" t="s">
        <v>91</v>
      </c>
      <c r="B30" s="190" t="s">
        <v>160</v>
      </c>
      <c r="C30" s="191">
        <v>1.5</v>
      </c>
      <c r="D30" s="192">
        <v>120</v>
      </c>
      <c r="E30" s="193" t="s">
        <v>116</v>
      </c>
      <c r="F30" s="192">
        <v>1998</v>
      </c>
      <c r="G30" s="194">
        <v>25000</v>
      </c>
      <c r="H30" s="195">
        <f t="shared" si="11"/>
        <v>0.90849999999999997</v>
      </c>
      <c r="I30" s="196">
        <f t="shared" si="12"/>
        <v>9.1500000000000026E-2</v>
      </c>
      <c r="J30" s="197">
        <v>5.6781249999999998E-2</v>
      </c>
      <c r="K30" s="198">
        <f t="shared" si="13"/>
        <v>1.1437500000000003E-2</v>
      </c>
      <c r="L30" s="199">
        <f t="shared" si="14"/>
        <v>1419.53125</v>
      </c>
      <c r="M30" s="199">
        <f t="shared" si="15"/>
        <v>285.93750000000006</v>
      </c>
      <c r="N30" s="195">
        <v>0.20910000000000001</v>
      </c>
      <c r="O30" s="200">
        <v>0.17119999999999999</v>
      </c>
      <c r="P30" s="191">
        <v>-3</v>
      </c>
      <c r="Q30" s="201">
        <v>0.5</v>
      </c>
      <c r="R30" s="201">
        <v>0</v>
      </c>
      <c r="S30" s="202">
        <v>0</v>
      </c>
      <c r="T30" s="191">
        <f t="shared" si="8"/>
        <v>0</v>
      </c>
      <c r="U30" s="201" t="s">
        <v>161</v>
      </c>
      <c r="V30" s="201">
        <v>0</v>
      </c>
      <c r="W30" s="202">
        <v>0</v>
      </c>
      <c r="X30" s="191">
        <f t="shared" si="9"/>
        <v>85.870776480649909</v>
      </c>
      <c r="Y30" s="202">
        <f t="shared" si="10"/>
        <v>79.037848758987948</v>
      </c>
      <c r="Z30" s="185"/>
    </row>
    <row r="31" spans="1:26" s="107" customFormat="1" ht="12.75" customHeight="1">
      <c r="A31" s="281" t="s">
        <v>93</v>
      </c>
      <c r="B31" s="190" t="s">
        <v>160</v>
      </c>
      <c r="C31" s="191">
        <v>2.5</v>
      </c>
      <c r="D31" s="192">
        <v>120</v>
      </c>
      <c r="E31" s="193" t="s">
        <v>113</v>
      </c>
      <c r="F31" s="192">
        <v>1996</v>
      </c>
      <c r="G31" s="194">
        <v>25000</v>
      </c>
      <c r="H31" s="195">
        <f t="shared" si="11"/>
        <v>0.90849999999999997</v>
      </c>
      <c r="I31" s="196">
        <f t="shared" si="12"/>
        <v>9.1500000000000026E-2</v>
      </c>
      <c r="J31" s="197">
        <v>5.6781249999999998E-2</v>
      </c>
      <c r="K31" s="198">
        <f t="shared" si="13"/>
        <v>1.1437500000000003E-2</v>
      </c>
      <c r="L31" s="199">
        <f t="shared" si="14"/>
        <v>1419.53125</v>
      </c>
      <c r="M31" s="199">
        <f t="shared" si="15"/>
        <v>285.93750000000006</v>
      </c>
      <c r="N31" s="195">
        <v>0.20910000000000001</v>
      </c>
      <c r="O31" s="200">
        <v>0.17119999999999999</v>
      </c>
      <c r="P31" s="191">
        <v>1</v>
      </c>
      <c r="Q31" s="201">
        <v>0.5</v>
      </c>
      <c r="R31" s="201">
        <v>0</v>
      </c>
      <c r="S31" s="202">
        <v>0</v>
      </c>
      <c r="T31" s="191">
        <f t="shared" si="8"/>
        <v>0</v>
      </c>
      <c r="U31" s="201" t="s">
        <v>161</v>
      </c>
      <c r="V31" s="201">
        <v>0</v>
      </c>
      <c r="W31" s="202">
        <v>0</v>
      </c>
      <c r="X31" s="191">
        <f t="shared" si="9"/>
        <v>89.870776480649909</v>
      </c>
      <c r="Y31" s="202">
        <f t="shared" si="10"/>
        <v>83.037848758987948</v>
      </c>
      <c r="Z31" s="185"/>
    </row>
    <row r="32" spans="1:26" s="107" customFormat="1" ht="12.75" customHeight="1">
      <c r="A32" s="281" t="s">
        <v>95</v>
      </c>
      <c r="B32" s="190" t="s">
        <v>160</v>
      </c>
      <c r="C32" s="191">
        <v>2.5</v>
      </c>
      <c r="D32" s="192">
        <v>120</v>
      </c>
      <c r="E32" s="193" t="s">
        <v>113</v>
      </c>
      <c r="F32" s="192">
        <v>1996</v>
      </c>
      <c r="G32" s="194">
        <v>24000</v>
      </c>
      <c r="H32" s="195">
        <f t="shared" si="11"/>
        <v>0.90849999999999997</v>
      </c>
      <c r="I32" s="196">
        <f t="shared" si="12"/>
        <v>9.1500000000000026E-2</v>
      </c>
      <c r="J32" s="197">
        <v>5.6781249999999998E-2</v>
      </c>
      <c r="K32" s="198">
        <f t="shared" si="13"/>
        <v>1.1437500000000003E-2</v>
      </c>
      <c r="L32" s="199">
        <f t="shared" si="14"/>
        <v>1362.75</v>
      </c>
      <c r="M32" s="199">
        <f t="shared" si="15"/>
        <v>274.50000000000006</v>
      </c>
      <c r="N32" s="195">
        <v>0.20910000000000001</v>
      </c>
      <c r="O32" s="200">
        <v>0.17119999999999999</v>
      </c>
      <c r="P32" s="191">
        <v>1</v>
      </c>
      <c r="Q32" s="201">
        <v>0.5</v>
      </c>
      <c r="R32" s="201">
        <v>0</v>
      </c>
      <c r="S32" s="202">
        <v>0</v>
      </c>
      <c r="T32" s="191">
        <f t="shared" si="8"/>
        <v>0</v>
      </c>
      <c r="U32" s="201" t="s">
        <v>161</v>
      </c>
      <c r="V32" s="201">
        <v>0</v>
      </c>
      <c r="W32" s="202">
        <v>0</v>
      </c>
      <c r="X32" s="191">
        <f t="shared" si="9"/>
        <v>89.693488811045583</v>
      </c>
      <c r="Y32" s="202">
        <f t="shared" si="10"/>
        <v>82.860561089383637</v>
      </c>
      <c r="Z32" s="185"/>
    </row>
    <row r="33" spans="1:26" s="107" customFormat="1" ht="12.75" customHeight="1">
      <c r="A33" s="281" t="s">
        <v>97</v>
      </c>
      <c r="B33" s="190" t="s">
        <v>160</v>
      </c>
      <c r="C33" s="191">
        <v>2.5</v>
      </c>
      <c r="D33" s="192">
        <v>120</v>
      </c>
      <c r="E33" s="193" t="s">
        <v>113</v>
      </c>
      <c r="F33" s="192">
        <v>2003</v>
      </c>
      <c r="G33" s="194">
        <v>25000</v>
      </c>
      <c r="H33" s="195">
        <f t="shared" si="11"/>
        <v>0.90849999999999997</v>
      </c>
      <c r="I33" s="196">
        <f t="shared" si="12"/>
        <v>9.1500000000000026E-2</v>
      </c>
      <c r="J33" s="197">
        <v>5.6781249999999998E-2</v>
      </c>
      <c r="K33" s="198">
        <f t="shared" si="13"/>
        <v>1.1437500000000003E-2</v>
      </c>
      <c r="L33" s="199">
        <f t="shared" si="14"/>
        <v>1419.53125</v>
      </c>
      <c r="M33" s="199">
        <f t="shared" si="15"/>
        <v>285.93750000000006</v>
      </c>
      <c r="N33" s="195">
        <v>0.20910000000000001</v>
      </c>
      <c r="O33" s="200">
        <v>0.17119999999999999</v>
      </c>
      <c r="P33" s="191">
        <v>1</v>
      </c>
      <c r="Q33" s="201">
        <v>0.5</v>
      </c>
      <c r="R33" s="201">
        <v>0</v>
      </c>
      <c r="S33" s="202">
        <v>0</v>
      </c>
      <c r="T33" s="191">
        <f t="shared" si="8"/>
        <v>0</v>
      </c>
      <c r="U33" s="201" t="s">
        <v>161</v>
      </c>
      <c r="V33" s="201">
        <v>0</v>
      </c>
      <c r="W33" s="202">
        <v>0</v>
      </c>
      <c r="X33" s="191">
        <f t="shared" si="9"/>
        <v>89.870776480649909</v>
      </c>
      <c r="Y33" s="202">
        <f t="shared" si="10"/>
        <v>83.037848758987948</v>
      </c>
      <c r="Z33" s="185"/>
    </row>
    <row r="34" spans="1:26" s="107" customFormat="1" ht="12.75" customHeight="1">
      <c r="A34" s="281" t="s">
        <v>99</v>
      </c>
      <c r="B34" s="190" t="s">
        <v>160</v>
      </c>
      <c r="C34" s="191">
        <v>3.5</v>
      </c>
      <c r="D34" s="192">
        <v>120</v>
      </c>
      <c r="E34" s="193" t="s">
        <v>113</v>
      </c>
      <c r="F34" s="192">
        <v>1995</v>
      </c>
      <c r="G34" s="194">
        <v>25000</v>
      </c>
      <c r="H34" s="195">
        <f t="shared" si="11"/>
        <v>0.90849999999999997</v>
      </c>
      <c r="I34" s="196">
        <f t="shared" si="12"/>
        <v>9.1500000000000026E-2</v>
      </c>
      <c r="J34" s="197">
        <v>5.6781249999999998E-2</v>
      </c>
      <c r="K34" s="198">
        <f t="shared" si="13"/>
        <v>1.1437500000000003E-2</v>
      </c>
      <c r="L34" s="199">
        <f t="shared" si="14"/>
        <v>1419.53125</v>
      </c>
      <c r="M34" s="199">
        <f t="shared" si="15"/>
        <v>285.93750000000006</v>
      </c>
      <c r="N34" s="195">
        <v>0.20910000000000001</v>
      </c>
      <c r="O34" s="200">
        <v>0.17119999999999999</v>
      </c>
      <c r="P34" s="191">
        <v>1</v>
      </c>
      <c r="Q34" s="201">
        <v>0.5</v>
      </c>
      <c r="R34" s="201">
        <v>0</v>
      </c>
      <c r="S34" s="202">
        <v>0</v>
      </c>
      <c r="T34" s="191">
        <f t="shared" si="8"/>
        <v>0.25</v>
      </c>
      <c r="U34" s="201" t="s">
        <v>161</v>
      </c>
      <c r="V34" s="201">
        <v>0</v>
      </c>
      <c r="W34" s="202">
        <v>0</v>
      </c>
      <c r="X34" s="191">
        <f t="shared" si="9"/>
        <v>90.120776480649909</v>
      </c>
      <c r="Y34" s="202">
        <f t="shared" si="10"/>
        <v>83.287848758987948</v>
      </c>
      <c r="Z34" s="185"/>
    </row>
    <row r="35" spans="1:26" s="107" customFormat="1" ht="12.75" customHeight="1">
      <c r="A35" s="281" t="s">
        <v>101</v>
      </c>
      <c r="B35" s="190" t="s">
        <v>160</v>
      </c>
      <c r="C35" s="191">
        <v>3.5</v>
      </c>
      <c r="D35" s="192">
        <v>100</v>
      </c>
      <c r="E35" s="193" t="s">
        <v>113</v>
      </c>
      <c r="F35" s="192">
        <v>1995</v>
      </c>
      <c r="G35" s="194">
        <v>25000</v>
      </c>
      <c r="H35" s="195">
        <f t="shared" si="11"/>
        <v>0.90849999999999997</v>
      </c>
      <c r="I35" s="196">
        <f t="shared" si="12"/>
        <v>9.1500000000000026E-2</v>
      </c>
      <c r="J35" s="197">
        <v>5.6781249999999998E-2</v>
      </c>
      <c r="K35" s="198">
        <f t="shared" si="13"/>
        <v>1.1437500000000003E-2</v>
      </c>
      <c r="L35" s="199">
        <f t="shared" si="14"/>
        <v>1419.53125</v>
      </c>
      <c r="M35" s="199">
        <f t="shared" si="15"/>
        <v>285.93750000000006</v>
      </c>
      <c r="N35" s="195">
        <v>0.20910000000000001</v>
      </c>
      <c r="O35" s="200">
        <v>0.17119999999999999</v>
      </c>
      <c r="P35" s="191">
        <v>1</v>
      </c>
      <c r="Q35" s="201">
        <v>0.5</v>
      </c>
      <c r="R35" s="201">
        <v>0</v>
      </c>
      <c r="S35" s="202">
        <v>0</v>
      </c>
      <c r="T35" s="191">
        <f t="shared" si="8"/>
        <v>0.25</v>
      </c>
      <c r="U35" s="201" t="s">
        <v>161</v>
      </c>
      <c r="V35" s="201">
        <v>0</v>
      </c>
      <c r="W35" s="202">
        <v>0</v>
      </c>
      <c r="X35" s="191">
        <f t="shared" si="9"/>
        <v>89.105116131698821</v>
      </c>
      <c r="Y35" s="202">
        <f t="shared" si="10"/>
        <v>82.16197902736829</v>
      </c>
      <c r="Z35" s="185"/>
    </row>
    <row r="36" spans="1:26" s="107" customFormat="1" ht="12.75" customHeight="1">
      <c r="A36" s="281" t="s">
        <v>103</v>
      </c>
      <c r="B36" s="190" t="s">
        <v>160</v>
      </c>
      <c r="C36" s="191">
        <v>2</v>
      </c>
      <c r="D36" s="192">
        <v>100</v>
      </c>
      <c r="E36" s="193" t="s">
        <v>113</v>
      </c>
      <c r="F36" s="192">
        <v>2003</v>
      </c>
      <c r="G36" s="194">
        <v>27000</v>
      </c>
      <c r="H36" s="195">
        <f t="shared" si="11"/>
        <v>0.90849999999999997</v>
      </c>
      <c r="I36" s="196">
        <f t="shared" si="12"/>
        <v>9.1500000000000026E-2</v>
      </c>
      <c r="J36" s="197">
        <v>5.6781249999999998E-2</v>
      </c>
      <c r="K36" s="198">
        <f t="shared" si="13"/>
        <v>1.1437500000000003E-2</v>
      </c>
      <c r="L36" s="199">
        <f t="shared" si="14"/>
        <v>1533.09375</v>
      </c>
      <c r="M36" s="199">
        <f t="shared" si="15"/>
        <v>308.81250000000011</v>
      </c>
      <c r="N36" s="195">
        <v>0.20910000000000001</v>
      </c>
      <c r="O36" s="200">
        <v>0.17119999999999999</v>
      </c>
      <c r="P36" s="219">
        <v>1</v>
      </c>
      <c r="Q36" s="229">
        <v>0.5</v>
      </c>
      <c r="R36" s="229">
        <v>0</v>
      </c>
      <c r="S36" s="257">
        <v>0</v>
      </c>
      <c r="T36" s="219">
        <f t="shared" si="8"/>
        <v>0</v>
      </c>
      <c r="U36" s="229" t="s">
        <v>161</v>
      </c>
      <c r="V36" s="229">
        <v>0</v>
      </c>
      <c r="W36" s="257">
        <v>0</v>
      </c>
      <c r="X36" s="191">
        <f t="shared" si="9"/>
        <v>89.189353686568325</v>
      </c>
      <c r="Y36" s="202">
        <f t="shared" si="10"/>
        <v>82.246216582237793</v>
      </c>
      <c r="Z36" s="185"/>
    </row>
    <row r="37" spans="1:26" s="107" customFormat="1" ht="12.75" customHeight="1">
      <c r="A37" s="288" t="s">
        <v>155</v>
      </c>
      <c r="B37" s="242"/>
      <c r="C37" s="243"/>
      <c r="D37" s="181"/>
      <c r="E37" s="243"/>
      <c r="F37" s="243"/>
      <c r="G37" s="244"/>
      <c r="H37" s="243"/>
      <c r="I37" s="243"/>
      <c r="J37" s="243"/>
      <c r="K37" s="243"/>
      <c r="L37" s="244"/>
      <c r="M37" s="244"/>
      <c r="N37" s="243"/>
      <c r="O37" s="245"/>
      <c r="P37" s="181"/>
      <c r="Q37" s="181"/>
      <c r="R37" s="181"/>
      <c r="S37" s="181"/>
      <c r="T37" s="246"/>
      <c r="U37" s="181"/>
      <c r="V37" s="181"/>
      <c r="W37" s="181"/>
      <c r="X37" s="245"/>
      <c r="Y37" s="245"/>
      <c r="Z37" s="258"/>
    </row>
    <row r="38" spans="1:26" s="107" customFormat="1" ht="12.75" customHeight="1">
      <c r="A38" s="282" t="s">
        <v>105</v>
      </c>
      <c r="B38" s="203" t="s">
        <v>160</v>
      </c>
      <c r="C38" s="204">
        <v>2.5</v>
      </c>
      <c r="D38" s="205">
        <v>60</v>
      </c>
      <c r="E38" s="206" t="s">
        <v>113</v>
      </c>
      <c r="F38" s="205">
        <v>1997</v>
      </c>
      <c r="G38" s="207">
        <v>7800</v>
      </c>
      <c r="H38" s="208">
        <f t="shared" si="3"/>
        <v>0.90959999999999996</v>
      </c>
      <c r="I38" s="209">
        <f t="shared" si="4"/>
        <v>9.0400000000000036E-2</v>
      </c>
      <c r="J38" s="210">
        <v>5.6849999999999998E-2</v>
      </c>
      <c r="K38" s="211">
        <f t="shared" si="5"/>
        <v>1.1300000000000004E-2</v>
      </c>
      <c r="L38" s="212">
        <f t="shared" si="6"/>
        <v>443.43</v>
      </c>
      <c r="M38" s="212">
        <f t="shared" si="7"/>
        <v>88.140000000000029</v>
      </c>
      <c r="N38" s="208">
        <v>0.18360000000000001</v>
      </c>
      <c r="O38" s="213">
        <v>0.14990000000000001</v>
      </c>
      <c r="P38" s="204">
        <v>0</v>
      </c>
      <c r="Q38" s="214">
        <v>0</v>
      </c>
      <c r="R38" s="214">
        <v>0</v>
      </c>
      <c r="S38" s="256">
        <v>0</v>
      </c>
      <c r="T38" s="204">
        <f>IF(((C38-3)/2)&lt;0,0,(C38-3)/2)</f>
        <v>0</v>
      </c>
      <c r="U38" s="214" t="s">
        <v>161</v>
      </c>
      <c r="V38" s="214">
        <v>0</v>
      </c>
      <c r="W38" s="256">
        <v>0</v>
      </c>
      <c r="X38" s="204">
        <f>43+10*LOG((1+(D38/50)^3)*(1+(20*(N38)*(1-(D38/150)))))+(10*LOG(L38))+T38+P38+R38+V38</f>
        <v>78.882534934978992</v>
      </c>
      <c r="Y38" s="256">
        <f>43+10*LOG((1+(D38/50)^3)*(1+(20*(O38)*(1-(D38/150)))))+(10*LOG(M38))+T38+P38+Q38+S38+W38</f>
        <v>71.279892773984443</v>
      </c>
      <c r="Z38" s="217" t="s">
        <v>159</v>
      </c>
    </row>
    <row r="39" spans="1:26" s="107" customFormat="1" ht="12.75" customHeight="1">
      <c r="A39" s="281" t="s">
        <v>106</v>
      </c>
      <c r="B39" s="190" t="s">
        <v>160</v>
      </c>
      <c r="C39" s="191">
        <v>2.5</v>
      </c>
      <c r="D39" s="192">
        <v>60</v>
      </c>
      <c r="E39" s="193" t="s">
        <v>113</v>
      </c>
      <c r="F39" s="192">
        <v>1997</v>
      </c>
      <c r="G39" s="194">
        <v>3600</v>
      </c>
      <c r="H39" s="195">
        <f t="shared" si="3"/>
        <v>0.90960000000000008</v>
      </c>
      <c r="I39" s="196">
        <f t="shared" si="4"/>
        <v>9.0399999999999925E-2</v>
      </c>
      <c r="J39" s="197">
        <v>5.6850000000000005E-2</v>
      </c>
      <c r="K39" s="198">
        <f t="shared" si="5"/>
        <v>1.1299999999999991E-2</v>
      </c>
      <c r="L39" s="199">
        <f t="shared" si="6"/>
        <v>204.66000000000003</v>
      </c>
      <c r="M39" s="199">
        <f t="shared" si="7"/>
        <v>40.679999999999964</v>
      </c>
      <c r="N39" s="195">
        <v>0.18360000000000001</v>
      </c>
      <c r="O39" s="200">
        <v>0.14990000000000001</v>
      </c>
      <c r="P39" s="191">
        <v>0</v>
      </c>
      <c r="Q39" s="201">
        <v>0</v>
      </c>
      <c r="R39" s="201">
        <v>0</v>
      </c>
      <c r="S39" s="202">
        <v>0</v>
      </c>
      <c r="T39" s="191">
        <f>IF(((C39-3)/2)&lt;0,0,(C39-3)/2)</f>
        <v>0</v>
      </c>
      <c r="U39" s="201" t="s">
        <v>161</v>
      </c>
      <c r="V39" s="201">
        <v>0</v>
      </c>
      <c r="W39" s="202">
        <v>0</v>
      </c>
      <c r="X39" s="191">
        <f>43+10*LOG((1+(D39/50)^3)*(1+(20*(N39)*(1-(D39/150)))))+(10*LOG(L39))+T39+P39+R39+V39</f>
        <v>75.524613915747068</v>
      </c>
      <c r="Y39" s="202">
        <f>43+10*LOG((1+(D39/50)^3)*(1+(20*(O39)*(1-(D39/150)))))+(10*LOG(M39))+T39+P39+Q39+S39+W39</f>
        <v>67.921971754752505</v>
      </c>
      <c r="Z39" s="185" t="s">
        <v>159</v>
      </c>
    </row>
    <row r="40" spans="1:26" s="107" customFormat="1" ht="12.75" customHeight="1">
      <c r="A40" s="281" t="s">
        <v>107</v>
      </c>
      <c r="B40" s="190" t="s">
        <v>160</v>
      </c>
      <c r="C40" s="191">
        <v>3.5</v>
      </c>
      <c r="D40" s="192">
        <v>60</v>
      </c>
      <c r="E40" s="193" t="s">
        <v>113</v>
      </c>
      <c r="F40" s="192">
        <v>1997</v>
      </c>
      <c r="G40" s="194">
        <v>3600</v>
      </c>
      <c r="H40" s="195">
        <f t="shared" si="3"/>
        <v>0.90960000000000008</v>
      </c>
      <c r="I40" s="196">
        <f t="shared" si="4"/>
        <v>9.0399999999999925E-2</v>
      </c>
      <c r="J40" s="197">
        <v>5.6850000000000005E-2</v>
      </c>
      <c r="K40" s="198">
        <f t="shared" si="5"/>
        <v>1.1299999999999991E-2</v>
      </c>
      <c r="L40" s="199">
        <f t="shared" si="6"/>
        <v>204.66000000000003</v>
      </c>
      <c r="M40" s="199">
        <f t="shared" si="7"/>
        <v>40.679999999999964</v>
      </c>
      <c r="N40" s="195">
        <v>0.18360000000000001</v>
      </c>
      <c r="O40" s="200">
        <v>0.14990000000000001</v>
      </c>
      <c r="P40" s="191">
        <v>0</v>
      </c>
      <c r="Q40" s="201">
        <v>0</v>
      </c>
      <c r="R40" s="201">
        <v>0</v>
      </c>
      <c r="S40" s="202">
        <v>0</v>
      </c>
      <c r="T40" s="191">
        <f>IF(((C40-3)/2)&lt;0,0,(C40-3)/2)</f>
        <v>0.25</v>
      </c>
      <c r="U40" s="201" t="s">
        <v>161</v>
      </c>
      <c r="V40" s="201">
        <v>0</v>
      </c>
      <c r="W40" s="202">
        <v>0</v>
      </c>
      <c r="X40" s="191">
        <f>43+10*LOG((1+(D40/50)^3)*(1+(20*(N40)*(1-(D40/150)))))+(10*LOG(L40))+T40+P40+R40+V40</f>
        <v>75.774613915747068</v>
      </c>
      <c r="Y40" s="202">
        <f>43+10*LOG((1+(D40/50)^3)*(1+(20*(O40)*(1-(D40/150)))))+(10*LOG(M40))+T40+P40+Q40+S40+W40</f>
        <v>68.171971754752505</v>
      </c>
      <c r="Z40" s="185" t="s">
        <v>159</v>
      </c>
    </row>
    <row r="41" spans="1:26" s="107" customFormat="1" ht="12.75" customHeight="1">
      <c r="A41" s="283" t="s">
        <v>108</v>
      </c>
      <c r="B41" s="218" t="s">
        <v>160</v>
      </c>
      <c r="C41" s="219">
        <v>1.5</v>
      </c>
      <c r="D41" s="220">
        <v>60</v>
      </c>
      <c r="E41" s="221" t="s">
        <v>113</v>
      </c>
      <c r="F41" s="220">
        <v>1997</v>
      </c>
      <c r="G41" s="222">
        <v>7800</v>
      </c>
      <c r="H41" s="223">
        <f t="shared" si="3"/>
        <v>0.90959999999999996</v>
      </c>
      <c r="I41" s="224">
        <f t="shared" si="4"/>
        <v>9.0400000000000036E-2</v>
      </c>
      <c r="J41" s="225">
        <v>5.6849999999999998E-2</v>
      </c>
      <c r="K41" s="226">
        <f t="shared" si="5"/>
        <v>1.1300000000000004E-2</v>
      </c>
      <c r="L41" s="227">
        <f t="shared" si="6"/>
        <v>443.43</v>
      </c>
      <c r="M41" s="227">
        <f t="shared" si="7"/>
        <v>88.140000000000029</v>
      </c>
      <c r="N41" s="223">
        <v>0.18360000000000001</v>
      </c>
      <c r="O41" s="228">
        <v>0.14990000000000001</v>
      </c>
      <c r="P41" s="219">
        <v>0</v>
      </c>
      <c r="Q41" s="229">
        <v>0</v>
      </c>
      <c r="R41" s="229">
        <v>0</v>
      </c>
      <c r="S41" s="257">
        <v>0</v>
      </c>
      <c r="T41" s="219">
        <f>IF(((C41-3)/2)&lt;0,0,(C41-3)/2)</f>
        <v>0</v>
      </c>
      <c r="U41" s="229" t="s">
        <v>161</v>
      </c>
      <c r="V41" s="229">
        <v>0</v>
      </c>
      <c r="W41" s="257">
        <v>0</v>
      </c>
      <c r="X41" s="219">
        <f>43+10*LOG((1+(D41/50)^3)*(1+(20*(N41)*(1-(D41/150)))))+(10*LOG(L41))+T41+P41+R41+V41</f>
        <v>78.882534934978992</v>
      </c>
      <c r="Y41" s="257">
        <f>43+10*LOG((1+(D41/50)^3)*(1+(20*(O41)*(1-(D41/150)))))+(10*LOG(M41))+T41+P41+Q41+S41+W41</f>
        <v>71.279892773984443</v>
      </c>
      <c r="Z41" s="230" t="s">
        <v>159</v>
      </c>
    </row>
    <row r="42" spans="1:26" s="107" customFormat="1" ht="12.75" customHeight="1">
      <c r="A42" s="288" t="s">
        <v>156</v>
      </c>
      <c r="B42" s="242"/>
      <c r="C42" s="243"/>
      <c r="D42" s="181"/>
      <c r="E42" s="243"/>
      <c r="F42" s="243"/>
      <c r="G42" s="244"/>
      <c r="H42" s="243"/>
      <c r="I42" s="243"/>
      <c r="J42" s="243"/>
      <c r="K42" s="243"/>
      <c r="L42" s="244"/>
      <c r="M42" s="244"/>
      <c r="N42" s="243"/>
      <c r="O42" s="245"/>
      <c r="P42" s="181"/>
      <c r="Q42" s="181"/>
      <c r="R42" s="181"/>
      <c r="S42" s="181"/>
      <c r="T42" s="246"/>
      <c r="U42" s="181"/>
      <c r="V42" s="181"/>
      <c r="W42" s="181"/>
      <c r="X42" s="245"/>
      <c r="Y42" s="245"/>
      <c r="Z42" s="258"/>
    </row>
    <row r="43" spans="1:26" s="107" customFormat="1" ht="12.75" customHeight="1">
      <c r="A43" s="281" t="s">
        <v>109</v>
      </c>
      <c r="B43" s="190" t="s">
        <v>160</v>
      </c>
      <c r="C43" s="191">
        <v>1.5</v>
      </c>
      <c r="D43" s="192">
        <v>60</v>
      </c>
      <c r="E43" s="193" t="s">
        <v>113</v>
      </c>
      <c r="F43" s="192">
        <v>1995</v>
      </c>
      <c r="G43" s="194">
        <v>1600</v>
      </c>
      <c r="H43" s="195">
        <f>J43*16</f>
        <v>0.90849999999999997</v>
      </c>
      <c r="I43" s="196">
        <f>1-H43</f>
        <v>9.1500000000000026E-2</v>
      </c>
      <c r="J43" s="197">
        <v>5.6781249999999998E-2</v>
      </c>
      <c r="K43" s="198">
        <f>I43/8</f>
        <v>1.1437500000000003E-2</v>
      </c>
      <c r="L43" s="199">
        <f>G43*H43/16</f>
        <v>90.85</v>
      </c>
      <c r="M43" s="199">
        <f>G43*I43/8</f>
        <v>18.300000000000004</v>
      </c>
      <c r="N43" s="195">
        <v>0.20910000000000001</v>
      </c>
      <c r="O43" s="200">
        <v>0.17119999999999999</v>
      </c>
      <c r="P43" s="204">
        <v>0</v>
      </c>
      <c r="Q43" s="214">
        <v>0</v>
      </c>
      <c r="R43" s="214">
        <v>0</v>
      </c>
      <c r="S43" s="256">
        <v>0</v>
      </c>
      <c r="T43" s="204">
        <f>IF(((C43-3)/2)&lt;0,0,(C43-3)/2)</f>
        <v>0</v>
      </c>
      <c r="U43" s="214" t="s">
        <v>161</v>
      </c>
      <c r="V43" s="214">
        <v>0</v>
      </c>
      <c r="W43" s="256">
        <v>0</v>
      </c>
      <c r="X43" s="191">
        <f>43+10*LOG((1+(D43/50)^3)*(1+(20*(N43)*(1-(D43/150)))))+(10*LOG(L43))+T43+P43+R43+V43</f>
        <v>72.3937741831502</v>
      </c>
      <c r="Y43" s="202">
        <f>43+10*LOG((1+(D43/50)^3)*(1+(20*(O43)*(1-(D43/150)))))+(10*LOG(M43))+T43+P43+Q43+S43+W43</f>
        <v>64.832213667644623</v>
      </c>
      <c r="Z43" s="185" t="s">
        <v>159</v>
      </c>
    </row>
    <row r="44" spans="1:26" s="107" customFormat="1" ht="12.75" customHeight="1">
      <c r="A44" s="281" t="s">
        <v>110</v>
      </c>
      <c r="B44" s="190" t="s">
        <v>160</v>
      </c>
      <c r="C44" s="191">
        <v>3</v>
      </c>
      <c r="D44" s="192">
        <v>60</v>
      </c>
      <c r="E44" s="193" t="s">
        <v>113</v>
      </c>
      <c r="F44" s="192">
        <v>1995</v>
      </c>
      <c r="G44" s="194">
        <v>1600</v>
      </c>
      <c r="H44" s="195">
        <f>J44*16</f>
        <v>0.90849999999999997</v>
      </c>
      <c r="I44" s="196">
        <f>1-H44</f>
        <v>9.1500000000000026E-2</v>
      </c>
      <c r="J44" s="197">
        <v>5.6781249999999998E-2</v>
      </c>
      <c r="K44" s="198">
        <f>I44/8</f>
        <v>1.1437500000000003E-2</v>
      </c>
      <c r="L44" s="199">
        <f>G44*H44/16</f>
        <v>90.85</v>
      </c>
      <c r="M44" s="199">
        <f>G44*I44/8</f>
        <v>18.300000000000004</v>
      </c>
      <c r="N44" s="195">
        <v>0.20910000000000001</v>
      </c>
      <c r="O44" s="200">
        <v>0.17119999999999999</v>
      </c>
      <c r="P44" s="191">
        <v>0</v>
      </c>
      <c r="Q44" s="201">
        <v>0</v>
      </c>
      <c r="R44" s="201">
        <v>0</v>
      </c>
      <c r="S44" s="202">
        <v>0</v>
      </c>
      <c r="T44" s="191">
        <f>IF(((C44-3)/2)&lt;0,0,(C44-3)/2)</f>
        <v>0</v>
      </c>
      <c r="U44" s="201" t="s">
        <v>161</v>
      </c>
      <c r="V44" s="201">
        <v>0</v>
      </c>
      <c r="W44" s="202">
        <v>0</v>
      </c>
      <c r="X44" s="191">
        <f>43+10*LOG((1+(D44/50)^3)*(1+(20*(N44)*(1-(D44/150)))))+(10*LOG(L44))+T44+P44+R44+V44</f>
        <v>72.3937741831502</v>
      </c>
      <c r="Y44" s="202">
        <f>43+10*LOG((1+(D44/50)^3)*(1+(20*(O44)*(1-(D44/150)))))+(10*LOG(M44))+T44+P44+Q44+S44+W44</f>
        <v>64.832213667644623</v>
      </c>
      <c r="Z44" s="185" t="s">
        <v>159</v>
      </c>
    </row>
    <row r="45" spans="1:26" s="107" customFormat="1" ht="12.75" customHeight="1">
      <c r="A45" s="281" t="s">
        <v>111</v>
      </c>
      <c r="B45" s="190" t="s">
        <v>160</v>
      </c>
      <c r="C45" s="191">
        <v>1.5</v>
      </c>
      <c r="D45" s="192">
        <v>60</v>
      </c>
      <c r="E45" s="193" t="s">
        <v>113</v>
      </c>
      <c r="F45" s="192">
        <v>1995</v>
      </c>
      <c r="G45" s="194">
        <v>1600</v>
      </c>
      <c r="H45" s="195">
        <f>J45*16</f>
        <v>0.90849999999999997</v>
      </c>
      <c r="I45" s="196">
        <f>1-H45</f>
        <v>9.1500000000000026E-2</v>
      </c>
      <c r="J45" s="197">
        <v>5.6781249999999998E-2</v>
      </c>
      <c r="K45" s="198">
        <f>I45/8</f>
        <v>1.1437500000000003E-2</v>
      </c>
      <c r="L45" s="199">
        <f>G45*H45/16</f>
        <v>90.85</v>
      </c>
      <c r="M45" s="199">
        <f>G45*I45/8</f>
        <v>18.300000000000004</v>
      </c>
      <c r="N45" s="195">
        <v>0.20910000000000001</v>
      </c>
      <c r="O45" s="200">
        <v>0.17119999999999999</v>
      </c>
      <c r="P45" s="191">
        <v>0</v>
      </c>
      <c r="Q45" s="201">
        <v>0</v>
      </c>
      <c r="R45" s="201">
        <v>0</v>
      </c>
      <c r="S45" s="202">
        <v>0</v>
      </c>
      <c r="T45" s="191">
        <f>IF(((C45-3)/2)&lt;0,0,(C45-3)/2)</f>
        <v>0</v>
      </c>
      <c r="U45" s="201" t="s">
        <v>161</v>
      </c>
      <c r="V45" s="201">
        <v>0</v>
      </c>
      <c r="W45" s="202">
        <v>0</v>
      </c>
      <c r="X45" s="191">
        <f>43+10*LOG((1+(D45/50)^3)*(1+(20*(N45)*(1-(D45/150)))))+(10*LOG(L45))+T45+P45+R45+V45</f>
        <v>72.3937741831502</v>
      </c>
      <c r="Y45" s="202">
        <f>43+10*LOG((1+(D45/50)^3)*(1+(20*(O45)*(1-(D45/150)))))+(10*LOG(M45))+T45+P45+Q45+S45+W45</f>
        <v>64.832213667644623</v>
      </c>
      <c r="Z45" s="185" t="s">
        <v>159</v>
      </c>
    </row>
    <row r="46" spans="1:26" s="107" customFormat="1" ht="12.75" customHeight="1">
      <c r="A46" s="281" t="s">
        <v>112</v>
      </c>
      <c r="B46" s="190" t="s">
        <v>160</v>
      </c>
      <c r="C46" s="191">
        <v>5</v>
      </c>
      <c r="D46" s="192">
        <v>60</v>
      </c>
      <c r="E46" s="193" t="s">
        <v>113</v>
      </c>
      <c r="F46" s="192">
        <v>1995</v>
      </c>
      <c r="G46" s="194">
        <v>1600</v>
      </c>
      <c r="H46" s="195">
        <f>J46*16</f>
        <v>0.90849999999999997</v>
      </c>
      <c r="I46" s="196">
        <f>1-H46</f>
        <v>9.1500000000000026E-2</v>
      </c>
      <c r="J46" s="197">
        <v>5.6781249999999998E-2</v>
      </c>
      <c r="K46" s="198">
        <f>I46/8</f>
        <v>1.1437500000000003E-2</v>
      </c>
      <c r="L46" s="199">
        <f>G46*H46/16</f>
        <v>90.85</v>
      </c>
      <c r="M46" s="199">
        <f>G46*I46/8</f>
        <v>18.300000000000004</v>
      </c>
      <c r="N46" s="195">
        <v>0.20910000000000001</v>
      </c>
      <c r="O46" s="200">
        <v>0.17119999999999999</v>
      </c>
      <c r="P46" s="219">
        <v>0</v>
      </c>
      <c r="Q46" s="229">
        <v>0</v>
      </c>
      <c r="R46" s="229">
        <v>0</v>
      </c>
      <c r="S46" s="257">
        <v>0</v>
      </c>
      <c r="T46" s="219">
        <f>IF(((C46-3)/2)&lt;0,0,(C46-3)/2)</f>
        <v>1</v>
      </c>
      <c r="U46" s="229" t="s">
        <v>161</v>
      </c>
      <c r="V46" s="229">
        <v>0</v>
      </c>
      <c r="W46" s="257">
        <v>0</v>
      </c>
      <c r="X46" s="191">
        <f>43+10*LOG((1+(D46/50)^3)*(1+(20*(N46)*(1-(D46/150)))))+(10*LOG(L46))+T46+P46+R46+V46</f>
        <v>73.3937741831502</v>
      </c>
      <c r="Y46" s="202">
        <f>43+10*LOG((1+(D46/50)^3)*(1+(20*(O46)*(1-(D46/150)))))+(10*LOG(M46))+T46+P46+Q46+S46+W46</f>
        <v>65.832213667644623</v>
      </c>
      <c r="Z46" s="185" t="s">
        <v>159</v>
      </c>
    </row>
    <row r="47" spans="1:26" s="107" customFormat="1" ht="12.75" customHeight="1">
      <c r="A47" s="241" t="s">
        <v>157</v>
      </c>
      <c r="B47" s="242"/>
      <c r="C47" s="243"/>
      <c r="D47" s="181"/>
      <c r="E47" s="243"/>
      <c r="F47" s="243"/>
      <c r="G47" s="244"/>
      <c r="H47" s="243"/>
      <c r="I47" s="243"/>
      <c r="J47" s="243"/>
      <c r="K47" s="243"/>
      <c r="L47" s="244"/>
      <c r="M47" s="244"/>
      <c r="N47" s="243"/>
      <c r="O47" s="245"/>
      <c r="P47" s="181"/>
      <c r="Q47" s="181"/>
      <c r="R47" s="181"/>
      <c r="S47" s="181"/>
      <c r="T47" s="246"/>
      <c r="U47" s="181"/>
      <c r="V47" s="181"/>
      <c r="W47" s="181"/>
      <c r="X47" s="245"/>
      <c r="Y47" s="245"/>
      <c r="Z47" s="258"/>
    </row>
    <row r="48" spans="1:26" s="107" customFormat="1" ht="12.75" customHeight="1">
      <c r="A48" s="282"/>
      <c r="B48" s="203" t="s">
        <v>162</v>
      </c>
      <c r="C48" s="214"/>
      <c r="D48" s="260"/>
      <c r="E48" s="260"/>
      <c r="F48" s="260"/>
      <c r="G48" s="212"/>
      <c r="H48" s="208"/>
      <c r="I48" s="209"/>
      <c r="J48" s="210"/>
      <c r="K48" s="211"/>
      <c r="L48" s="212"/>
      <c r="M48" s="212"/>
      <c r="N48" s="208"/>
      <c r="O48" s="208"/>
      <c r="P48" s="214"/>
      <c r="Q48" s="214"/>
      <c r="R48" s="214"/>
      <c r="S48" s="214"/>
      <c r="T48" s="214"/>
      <c r="U48" s="214"/>
      <c r="V48" s="214"/>
      <c r="W48" s="214"/>
      <c r="X48" s="215">
        <v>93.4</v>
      </c>
      <c r="Y48" s="216">
        <v>86.1</v>
      </c>
      <c r="Z48" s="217"/>
    </row>
    <row r="49" spans="1:26" s="107" customFormat="1" ht="12.75" customHeight="1">
      <c r="A49" s="281"/>
      <c r="B49" s="190" t="s">
        <v>162</v>
      </c>
      <c r="C49" s="201"/>
      <c r="D49" s="261"/>
      <c r="E49" s="261"/>
      <c r="F49" s="261"/>
      <c r="G49" s="199"/>
      <c r="H49" s="195"/>
      <c r="I49" s="196"/>
      <c r="J49" s="197"/>
      <c r="K49" s="198"/>
      <c r="L49" s="199"/>
      <c r="M49" s="199"/>
      <c r="N49" s="195"/>
      <c r="O49" s="195"/>
      <c r="P49" s="201"/>
      <c r="Q49" s="201"/>
      <c r="R49" s="201"/>
      <c r="S49" s="201"/>
      <c r="T49" s="201"/>
      <c r="U49" s="201"/>
      <c r="V49" s="201"/>
      <c r="W49" s="201"/>
      <c r="X49" s="179">
        <v>93.4</v>
      </c>
      <c r="Y49" s="182">
        <v>86.1</v>
      </c>
      <c r="Z49" s="185"/>
    </row>
    <row r="50" spans="1:26" s="107" customFormat="1" ht="12.75" customHeight="1">
      <c r="A50" s="281"/>
      <c r="B50" s="190" t="s">
        <v>162</v>
      </c>
      <c r="C50" s="201"/>
      <c r="D50" s="261"/>
      <c r="E50" s="261"/>
      <c r="F50" s="261"/>
      <c r="G50" s="199"/>
      <c r="H50" s="195"/>
      <c r="I50" s="196"/>
      <c r="J50" s="197"/>
      <c r="K50" s="198"/>
      <c r="L50" s="199"/>
      <c r="M50" s="199"/>
      <c r="N50" s="195"/>
      <c r="O50" s="195"/>
      <c r="P50" s="201"/>
      <c r="Q50" s="201"/>
      <c r="R50" s="201"/>
      <c r="S50" s="201"/>
      <c r="T50" s="201"/>
      <c r="U50" s="201"/>
      <c r="V50" s="201"/>
      <c r="W50" s="201"/>
      <c r="X50" s="179">
        <v>93.4</v>
      </c>
      <c r="Y50" s="182">
        <v>86.1</v>
      </c>
      <c r="Z50" s="185"/>
    </row>
    <row r="51" spans="1:26" s="107" customFormat="1" ht="12.75" customHeight="1">
      <c r="A51" s="283"/>
      <c r="B51" s="218" t="s">
        <v>162</v>
      </c>
      <c r="C51" s="229"/>
      <c r="D51" s="262"/>
      <c r="E51" s="262"/>
      <c r="F51" s="262"/>
      <c r="G51" s="227"/>
      <c r="H51" s="223"/>
      <c r="I51" s="224"/>
      <c r="J51" s="225"/>
      <c r="K51" s="226"/>
      <c r="L51" s="227"/>
      <c r="M51" s="227"/>
      <c r="N51" s="223"/>
      <c r="O51" s="223"/>
      <c r="P51" s="229"/>
      <c r="Q51" s="229"/>
      <c r="R51" s="229"/>
      <c r="S51" s="229"/>
      <c r="T51" s="229"/>
      <c r="U51" s="229"/>
      <c r="V51" s="229"/>
      <c r="W51" s="229"/>
      <c r="X51" s="180">
        <v>93.4</v>
      </c>
      <c r="Y51" s="183">
        <v>86.1</v>
      </c>
      <c r="Z51" s="230"/>
    </row>
    <row r="52" spans="1:26" s="178" customFormat="1" ht="12.75" customHeight="1">
      <c r="A52" s="255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8"/>
    </row>
    <row r="53" spans="1:26" s="178" customFormat="1" ht="17.25" customHeight="1">
      <c r="A53" s="284" t="s">
        <v>158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8"/>
    </row>
    <row r="54" spans="1:26" s="184" customFormat="1" ht="14.1" customHeight="1">
      <c r="A54" s="247" t="s">
        <v>128</v>
      </c>
      <c r="B54" s="298" t="s">
        <v>175</v>
      </c>
      <c r="C54" s="249"/>
      <c r="D54" s="249"/>
      <c r="E54" s="249"/>
      <c r="F54" s="249"/>
      <c r="G54" s="249"/>
      <c r="H54" s="250"/>
      <c r="I54" s="250"/>
      <c r="J54" s="251"/>
      <c r="K54" s="251"/>
      <c r="L54" s="249"/>
      <c r="M54" s="249"/>
      <c r="N54" s="250"/>
      <c r="O54" s="250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52"/>
    </row>
    <row r="55" spans="1:26" s="184" customFormat="1" ht="14.1" customHeight="1">
      <c r="A55" s="247" t="s">
        <v>130</v>
      </c>
      <c r="B55" s="298" t="s">
        <v>174</v>
      </c>
      <c r="C55" s="249"/>
      <c r="D55" s="249"/>
      <c r="E55" s="249"/>
      <c r="F55" s="249"/>
      <c r="G55" s="249"/>
      <c r="H55" s="250"/>
      <c r="I55" s="250"/>
      <c r="J55" s="251"/>
      <c r="K55" s="251"/>
      <c r="L55" s="249"/>
      <c r="M55" s="249"/>
      <c r="N55" s="250"/>
      <c r="O55" s="250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52"/>
    </row>
    <row r="56" spans="1:26" s="184" customFormat="1" ht="14.1" customHeight="1">
      <c r="A56" s="247" t="s">
        <v>131</v>
      </c>
      <c r="B56" s="298" t="s">
        <v>176</v>
      </c>
      <c r="C56" s="249"/>
      <c r="D56" s="249"/>
      <c r="E56" s="249"/>
      <c r="F56" s="249"/>
      <c r="G56" s="249"/>
      <c r="H56" s="250"/>
      <c r="I56" s="250"/>
      <c r="J56" s="251"/>
      <c r="K56" s="251"/>
      <c r="L56" s="249"/>
      <c r="M56" s="249"/>
      <c r="N56" s="250"/>
      <c r="O56" s="250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52"/>
    </row>
    <row r="57" spans="1:26" s="184" customFormat="1" ht="14.1" customHeight="1">
      <c r="A57" s="247" t="s">
        <v>164</v>
      </c>
      <c r="B57" s="298" t="s">
        <v>177</v>
      </c>
      <c r="C57" s="249"/>
      <c r="D57" s="249"/>
      <c r="E57" s="249"/>
      <c r="F57" s="249"/>
      <c r="G57" s="249"/>
      <c r="H57" s="250"/>
      <c r="I57" s="250"/>
      <c r="J57" s="251"/>
      <c r="K57" s="251"/>
      <c r="L57" s="249"/>
      <c r="M57" s="249"/>
      <c r="N57" s="250"/>
      <c r="O57" s="250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52"/>
    </row>
    <row r="58" spans="1:26" s="184" customFormat="1" ht="14.1" customHeight="1">
      <c r="A58" s="247" t="s">
        <v>165</v>
      </c>
      <c r="B58" s="298" t="s">
        <v>178</v>
      </c>
      <c r="C58" s="249"/>
      <c r="D58" s="249"/>
      <c r="E58" s="249"/>
      <c r="F58" s="249"/>
      <c r="G58" s="249"/>
      <c r="H58" s="250"/>
      <c r="I58" s="250"/>
      <c r="J58" s="251"/>
      <c r="K58" s="251"/>
      <c r="L58" s="249"/>
      <c r="M58" s="249"/>
      <c r="N58" s="250"/>
      <c r="O58" s="250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52"/>
    </row>
    <row r="59" spans="1:26" s="184" customFormat="1" ht="14.1" customHeight="1">
      <c r="A59" s="247" t="s">
        <v>132</v>
      </c>
      <c r="B59" s="298" t="s">
        <v>179</v>
      </c>
      <c r="C59" s="249"/>
      <c r="D59" s="249"/>
      <c r="E59" s="249"/>
      <c r="F59" s="249"/>
      <c r="G59" s="249"/>
      <c r="H59" s="250"/>
      <c r="I59" s="250"/>
      <c r="J59" s="251"/>
      <c r="K59" s="251"/>
      <c r="L59" s="249"/>
      <c r="M59" s="249"/>
      <c r="N59" s="250"/>
      <c r="O59" s="250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52"/>
    </row>
    <row r="60" spans="1:26" s="184" customFormat="1" ht="14.1" customHeight="1">
      <c r="A60" s="247" t="s">
        <v>166</v>
      </c>
      <c r="B60" s="298" t="s">
        <v>180</v>
      </c>
      <c r="C60" s="249"/>
      <c r="D60" s="249"/>
      <c r="E60" s="249"/>
      <c r="F60" s="249"/>
      <c r="G60" s="249"/>
      <c r="H60" s="250"/>
      <c r="I60" s="250"/>
      <c r="J60" s="251"/>
      <c r="K60" s="251"/>
      <c r="L60" s="249"/>
      <c r="M60" s="249"/>
      <c r="N60" s="250"/>
      <c r="O60" s="250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52"/>
    </row>
    <row r="61" spans="1:26" s="184" customFormat="1" ht="14.1" customHeight="1">
      <c r="A61" s="247" t="s">
        <v>133</v>
      </c>
      <c r="B61" s="298" t="s">
        <v>181</v>
      </c>
      <c r="C61" s="249"/>
      <c r="D61" s="249"/>
      <c r="E61" s="249"/>
      <c r="F61" s="249"/>
      <c r="G61" s="249"/>
      <c r="H61" s="250"/>
      <c r="I61" s="250"/>
      <c r="J61" s="251"/>
      <c r="K61" s="251"/>
      <c r="L61" s="249"/>
      <c r="M61" s="249"/>
      <c r="N61" s="250"/>
      <c r="O61" s="250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52"/>
    </row>
    <row r="62" spans="1:26" s="184" customFormat="1" ht="14.1" customHeight="1">
      <c r="A62" s="247" t="s">
        <v>167</v>
      </c>
      <c r="B62" s="298" t="s">
        <v>182</v>
      </c>
      <c r="C62" s="249"/>
      <c r="D62" s="249"/>
      <c r="E62" s="249"/>
      <c r="F62" s="249"/>
      <c r="G62" s="249"/>
      <c r="H62" s="250"/>
      <c r="I62" s="250"/>
      <c r="J62" s="251"/>
      <c r="K62" s="251"/>
      <c r="L62" s="249"/>
      <c r="M62" s="249"/>
      <c r="N62" s="250"/>
      <c r="O62" s="250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52"/>
    </row>
    <row r="63" spans="1:26" s="184" customFormat="1" ht="14.1" customHeight="1">
      <c r="A63" s="249" t="s">
        <v>121</v>
      </c>
      <c r="B63" s="298" t="s">
        <v>191</v>
      </c>
      <c r="C63" s="249"/>
      <c r="D63" s="249"/>
      <c r="E63" s="249"/>
      <c r="F63" s="249"/>
      <c r="G63" s="249"/>
      <c r="H63" s="250"/>
      <c r="I63" s="250"/>
      <c r="J63" s="251"/>
      <c r="K63" s="251"/>
      <c r="L63" s="249"/>
      <c r="M63" s="249"/>
      <c r="N63" s="250"/>
      <c r="O63" s="250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52"/>
    </row>
    <row r="64" spans="1:26" s="184" customFormat="1" ht="14.1" customHeight="1">
      <c r="A64" s="249" t="s">
        <v>122</v>
      </c>
      <c r="B64" s="298" t="s">
        <v>192</v>
      </c>
      <c r="C64" s="249"/>
      <c r="D64" s="249"/>
      <c r="E64" s="249"/>
      <c r="F64" s="249"/>
      <c r="G64" s="249"/>
      <c r="H64" s="250"/>
      <c r="I64" s="250"/>
      <c r="J64" s="251"/>
      <c r="K64" s="251"/>
      <c r="L64" s="249"/>
      <c r="M64" s="249"/>
      <c r="N64" s="250"/>
      <c r="O64" s="250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52"/>
    </row>
    <row r="65" spans="1:26" s="184" customFormat="1" ht="14.1" customHeight="1">
      <c r="A65" s="247" t="s">
        <v>147</v>
      </c>
      <c r="B65" s="298" t="s">
        <v>183</v>
      </c>
      <c r="C65" s="249"/>
      <c r="D65" s="249"/>
      <c r="E65" s="249"/>
      <c r="F65" s="249"/>
      <c r="G65" s="249"/>
      <c r="H65" s="250"/>
      <c r="I65" s="250"/>
      <c r="J65" s="251"/>
      <c r="K65" s="251"/>
      <c r="L65" s="249"/>
      <c r="M65" s="249"/>
      <c r="N65" s="250"/>
      <c r="O65" s="250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52"/>
    </row>
    <row r="66" spans="1:26" s="184" customFormat="1" ht="14.1" customHeight="1">
      <c r="A66" s="249" t="s">
        <v>123</v>
      </c>
      <c r="B66" s="298" t="s">
        <v>184</v>
      </c>
      <c r="C66" s="249"/>
      <c r="D66" s="249"/>
      <c r="E66" s="249"/>
      <c r="F66" s="249"/>
      <c r="G66" s="249"/>
      <c r="H66" s="250"/>
      <c r="I66" s="250"/>
      <c r="J66" s="251"/>
      <c r="K66" s="251"/>
      <c r="L66" s="249"/>
      <c r="M66" s="249"/>
      <c r="N66" s="250"/>
      <c r="O66" s="250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52"/>
    </row>
    <row r="67" spans="1:26" s="184" customFormat="1" ht="14.1" customHeight="1">
      <c r="A67" s="247" t="s">
        <v>169</v>
      </c>
      <c r="B67" s="298" t="s">
        <v>185</v>
      </c>
      <c r="C67" s="249"/>
      <c r="D67" s="249"/>
      <c r="E67" s="249"/>
      <c r="F67" s="249"/>
      <c r="G67" s="249"/>
      <c r="H67" s="250"/>
      <c r="I67" s="250"/>
      <c r="J67" s="251"/>
      <c r="K67" s="251"/>
      <c r="L67" s="249"/>
      <c r="M67" s="249"/>
      <c r="N67" s="250"/>
      <c r="O67" s="250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52"/>
    </row>
    <row r="68" spans="1:26" s="184" customFormat="1" ht="14.1" customHeight="1">
      <c r="A68" s="107" t="s">
        <v>170</v>
      </c>
      <c r="B68" s="107" t="s">
        <v>186</v>
      </c>
      <c r="C68" s="249"/>
      <c r="D68" s="249"/>
      <c r="E68" s="249"/>
      <c r="F68" s="249"/>
      <c r="G68" s="249"/>
      <c r="H68" s="250"/>
      <c r="I68" s="250"/>
      <c r="J68" s="251"/>
      <c r="K68" s="251"/>
      <c r="L68" s="249"/>
      <c r="M68" s="249"/>
      <c r="N68" s="250"/>
      <c r="O68" s="250"/>
      <c r="P68" s="249"/>
      <c r="Q68" s="249"/>
      <c r="R68" s="249"/>
      <c r="S68" s="249"/>
      <c r="T68" s="249"/>
      <c r="U68" s="249"/>
      <c r="V68" s="249"/>
      <c r="W68" s="249"/>
      <c r="X68" s="253"/>
      <c r="Y68" s="249"/>
      <c r="Z68" s="252"/>
    </row>
    <row r="69" spans="1:26" s="184" customFormat="1" ht="14.1" customHeight="1">
      <c r="A69" s="107" t="s">
        <v>168</v>
      </c>
      <c r="B69" s="107" t="s">
        <v>187</v>
      </c>
      <c r="C69" s="249"/>
      <c r="D69" s="249"/>
      <c r="E69" s="249"/>
      <c r="F69" s="249"/>
      <c r="G69" s="249"/>
      <c r="H69" s="250"/>
      <c r="I69" s="250"/>
      <c r="J69" s="251"/>
      <c r="K69" s="251"/>
      <c r="L69" s="249"/>
      <c r="M69" s="249"/>
      <c r="N69" s="250"/>
      <c r="O69" s="250"/>
      <c r="P69" s="249"/>
      <c r="Q69" s="249"/>
      <c r="R69" s="249"/>
      <c r="S69" s="249"/>
      <c r="T69" s="249"/>
      <c r="U69" s="249"/>
      <c r="V69" s="249"/>
      <c r="W69" s="249"/>
      <c r="X69" s="253"/>
      <c r="Y69" s="249"/>
      <c r="Z69" s="252"/>
    </row>
    <row r="70" spans="1:26" s="184" customFormat="1" ht="14.1" customHeight="1">
      <c r="A70" s="252" t="s">
        <v>124</v>
      </c>
      <c r="B70" s="298" t="s">
        <v>188</v>
      </c>
      <c r="C70" s="249"/>
      <c r="D70" s="249"/>
      <c r="E70" s="249"/>
      <c r="F70" s="249"/>
      <c r="G70" s="249"/>
      <c r="H70" s="250"/>
      <c r="I70" s="250"/>
      <c r="J70" s="251"/>
      <c r="K70" s="251"/>
      <c r="L70" s="249"/>
      <c r="M70" s="249"/>
      <c r="N70" s="250"/>
      <c r="O70" s="250"/>
      <c r="P70" s="249"/>
      <c r="Q70" s="249"/>
      <c r="R70" s="249"/>
      <c r="S70" s="249"/>
      <c r="T70" s="249"/>
      <c r="U70" s="249"/>
      <c r="V70" s="249"/>
      <c r="W70" s="249"/>
      <c r="X70" s="253"/>
      <c r="Y70" s="249"/>
      <c r="Z70" s="252"/>
    </row>
    <row r="71" spans="1:26" s="184" customFormat="1" ht="14.1" customHeight="1">
      <c r="A71" s="178" t="s">
        <v>171</v>
      </c>
      <c r="B71" s="298" t="s">
        <v>193</v>
      </c>
      <c r="C71" s="249"/>
      <c r="D71" s="249"/>
      <c r="E71" s="249"/>
      <c r="F71" s="249"/>
      <c r="G71" s="249"/>
      <c r="H71" s="250"/>
      <c r="I71" s="250"/>
      <c r="J71" s="251"/>
      <c r="K71" s="251"/>
      <c r="L71" s="249"/>
      <c r="M71" s="249"/>
      <c r="N71" s="250"/>
      <c r="O71" s="250"/>
      <c r="P71" s="249"/>
      <c r="Q71" s="249"/>
      <c r="R71" s="299" t="s">
        <v>197</v>
      </c>
      <c r="S71" s="249"/>
      <c r="T71" s="249"/>
      <c r="U71" s="249"/>
      <c r="V71" s="249"/>
      <c r="W71" s="249"/>
      <c r="X71" s="253"/>
      <c r="Y71" s="249"/>
      <c r="Z71" s="252"/>
    </row>
    <row r="72" spans="1:26" s="184" customFormat="1" ht="14.1" customHeight="1">
      <c r="A72" s="178" t="s">
        <v>135</v>
      </c>
      <c r="B72" s="298" t="s">
        <v>189</v>
      </c>
      <c r="C72" s="249"/>
      <c r="D72" s="249"/>
      <c r="E72" s="249"/>
      <c r="F72" s="249"/>
      <c r="G72" s="249"/>
      <c r="H72" s="250"/>
      <c r="I72" s="250"/>
      <c r="J72" s="251"/>
      <c r="K72" s="251"/>
      <c r="L72" s="249"/>
      <c r="M72" s="249"/>
      <c r="N72" s="250"/>
      <c r="O72" s="250"/>
      <c r="P72" s="249"/>
      <c r="Q72" s="249"/>
      <c r="R72" s="249"/>
      <c r="S72" s="249"/>
      <c r="T72" s="249"/>
      <c r="U72" s="249"/>
      <c r="V72" s="249"/>
      <c r="W72" s="249"/>
      <c r="X72" s="253"/>
      <c r="Y72" s="249"/>
      <c r="Z72" s="252"/>
    </row>
    <row r="73" spans="1:26" s="184" customFormat="1" ht="14.1" customHeight="1">
      <c r="A73" s="247" t="s">
        <v>172</v>
      </c>
      <c r="B73" s="298" t="s">
        <v>190</v>
      </c>
      <c r="C73" s="249"/>
      <c r="D73" s="249"/>
      <c r="E73" s="249"/>
      <c r="F73" s="249"/>
      <c r="G73" s="249"/>
      <c r="H73" s="250"/>
      <c r="I73" s="250"/>
      <c r="J73" s="251"/>
      <c r="K73" s="251"/>
      <c r="L73" s="249"/>
      <c r="M73" s="249"/>
      <c r="N73" s="250"/>
      <c r="O73" s="250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52"/>
    </row>
    <row r="74" spans="1:26" s="184" customFormat="1" ht="14.1" customHeight="1">
      <c r="A74" s="252"/>
      <c r="B74" s="297" t="s">
        <v>173</v>
      </c>
      <c r="C74" s="249"/>
      <c r="D74" s="249"/>
      <c r="E74" s="249"/>
      <c r="F74" s="249"/>
      <c r="G74" s="249"/>
      <c r="H74" s="250"/>
      <c r="I74" s="250"/>
      <c r="J74" s="251"/>
      <c r="K74" s="251"/>
      <c r="L74" s="249"/>
      <c r="M74" s="249"/>
      <c r="N74" s="250"/>
      <c r="O74" s="250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52"/>
    </row>
    <row r="75" spans="1:26" s="252" customFormat="1" ht="14.1" customHeight="1"/>
    <row r="76" spans="1:26" s="112" customFormat="1" ht="15" customHeight="1">
      <c r="Y76" s="254"/>
    </row>
    <row r="77" spans="1:26" s="112" customFormat="1" ht="15" customHeight="1">
      <c r="Y77" s="254"/>
    </row>
    <row r="78" spans="1:26" s="112" customFormat="1" ht="15" customHeight="1">
      <c r="Y78" s="254"/>
    </row>
    <row r="79" spans="1:26" s="112" customFormat="1" ht="15" customHeight="1">
      <c r="Y79" s="254"/>
    </row>
    <row r="80" spans="1:26" s="112" customFormat="1">
      <c r="Y80" s="254"/>
    </row>
    <row r="81" spans="3:26" s="112" customFormat="1">
      <c r="Y81" s="254"/>
    </row>
    <row r="82" spans="3:26" s="112" customFormat="1">
      <c r="Y82" s="254"/>
    </row>
    <row r="83" spans="3:26" s="112" customFormat="1">
      <c r="Y83" s="254"/>
    </row>
    <row r="84" spans="3:26">
      <c r="C84" s="112"/>
      <c r="D84" s="112"/>
      <c r="E84" s="112"/>
      <c r="F84" s="112"/>
      <c r="G84" s="178"/>
      <c r="H84" s="178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254"/>
    </row>
    <row r="85" spans="3:26">
      <c r="C85" s="112"/>
      <c r="D85" s="112"/>
      <c r="E85" s="112"/>
      <c r="F85" s="112"/>
      <c r="G85" s="178"/>
      <c r="H85" s="178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254"/>
    </row>
    <row r="86" spans="3:26">
      <c r="C86" s="112"/>
      <c r="D86" s="112"/>
      <c r="E86" s="112"/>
      <c r="F86" s="112"/>
      <c r="G86" s="178"/>
      <c r="H86" s="178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254"/>
    </row>
    <row r="87" spans="3:26">
      <c r="C87" s="112"/>
      <c r="D87" s="112"/>
      <c r="E87" s="112"/>
      <c r="F87" s="112"/>
      <c r="G87" s="178"/>
      <c r="H87" s="178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254"/>
    </row>
    <row r="88" spans="3:26">
      <c r="C88" s="112"/>
      <c r="D88" s="112"/>
      <c r="E88" s="112"/>
      <c r="F88" s="112"/>
      <c r="G88" s="178"/>
      <c r="H88" s="178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254"/>
    </row>
    <row r="89" spans="3:26">
      <c r="G89" s="178"/>
      <c r="H89" s="178"/>
      <c r="I89" s="112"/>
      <c r="J89" s="112"/>
    </row>
    <row r="90" spans="3:26">
      <c r="G90" s="178"/>
      <c r="H90" s="178"/>
      <c r="I90" s="112"/>
      <c r="J90" s="112"/>
    </row>
    <row r="91" spans="3:26">
      <c r="G91" s="178"/>
      <c r="H91" s="178"/>
      <c r="I91" s="112"/>
      <c r="J91" s="112"/>
    </row>
    <row r="92" spans="3:26">
      <c r="G92" s="178"/>
      <c r="H92" s="178"/>
      <c r="I92" s="112"/>
      <c r="J92" s="112"/>
    </row>
    <row r="93" spans="3:26">
      <c r="G93" s="178"/>
      <c r="H93" s="178"/>
      <c r="I93" s="112"/>
      <c r="J93" s="112"/>
    </row>
    <row r="94" spans="3:26">
      <c r="G94" s="178"/>
      <c r="H94" s="178"/>
      <c r="I94" s="112"/>
      <c r="J94" s="112"/>
    </row>
    <row r="95" spans="3:26">
      <c r="G95" s="178"/>
      <c r="H95" s="178"/>
      <c r="I95" s="112"/>
      <c r="J95" s="112"/>
    </row>
    <row r="96" spans="3:26">
      <c r="G96" s="178"/>
      <c r="H96" s="178"/>
      <c r="I96" s="112"/>
      <c r="J96" s="112"/>
    </row>
    <row r="97" spans="7:10">
      <c r="G97" s="178"/>
      <c r="H97" s="178"/>
      <c r="I97" s="112"/>
      <c r="J97" s="112"/>
    </row>
    <row r="98" spans="7:10">
      <c r="G98" s="178"/>
      <c r="H98" s="178"/>
      <c r="I98" s="112"/>
      <c r="J98" s="112"/>
    </row>
    <row r="99" spans="7:10">
      <c r="G99" s="178"/>
      <c r="H99" s="178"/>
      <c r="I99" s="112"/>
      <c r="J99" s="112"/>
    </row>
    <row r="100" spans="7:10">
      <c r="G100" s="178"/>
      <c r="H100" s="178"/>
      <c r="I100" s="112"/>
      <c r="J100" s="112"/>
    </row>
    <row r="101" spans="7:10">
      <c r="G101" s="112"/>
      <c r="H101" s="112"/>
      <c r="I101" s="112"/>
      <c r="J101" s="112"/>
    </row>
  </sheetData>
  <phoneticPr fontId="5" type="noConversion"/>
  <pageMargins left="0.31496062992125984" right="0.31496062992125984" top="0.98425196850393704" bottom="0.78740157480314965" header="0.51181102362204722" footer="0.31496062992125984"/>
  <pageSetup paperSize="9" scale="80" orientation="landscape" r:id="rId1"/>
  <headerFooter>
    <oddHeader>&amp;L&amp;9Route nationale NXX  /  Projet définitif protection contre le bruit  /  999999
RAPPORT PROJET DE PROTECTION CONTRE LE BRUIT (ROUTIER)  -  Tronçon NXX/XX jonction alpha - jonction bêta</oddHeader>
    <oddFooter>&amp;L&amp;9&amp;F 
Aegerter &amp;&amp; Bosshardt AG, L. Rey, 30.04.2014&amp;C&amp;9Page &amp;P/&amp;N&amp;R&amp;"Arial,Fett"&amp;11Annexe 2.1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01"/>
  <sheetViews>
    <sheetView topLeftCell="A7" workbookViewId="0">
      <selection activeCell="V8" sqref="V8:W51"/>
    </sheetView>
  </sheetViews>
  <sheetFormatPr baseColWidth="10" defaultRowHeight="12.75"/>
  <cols>
    <col min="1" max="1" width="20.5703125" style="112" customWidth="1"/>
    <col min="2" max="2" width="39.5703125" style="112" customWidth="1"/>
    <col min="3" max="4" width="5.28515625" customWidth="1"/>
    <col min="5" max="5" width="8.7109375" customWidth="1"/>
    <col min="6" max="6" width="6.5703125" customWidth="1"/>
    <col min="7" max="7" width="7.140625" customWidth="1"/>
    <col min="8" max="8" width="6.85546875" hidden="1" customWidth="1"/>
    <col min="9" max="9" width="5.85546875" hidden="1" customWidth="1"/>
    <col min="10" max="10" width="8.85546875" hidden="1" customWidth="1"/>
    <col min="11" max="11" width="8.28515625" hidden="1" customWidth="1"/>
    <col min="12" max="13" width="5.7109375" customWidth="1"/>
    <col min="14" max="14" width="6.28515625" customWidth="1"/>
    <col min="15" max="15" width="6.42578125" customWidth="1"/>
    <col min="16" max="16" width="4.42578125" customWidth="1"/>
    <col min="17" max="17" width="5.140625" customWidth="1"/>
    <col min="18" max="18" width="4.85546875" customWidth="1"/>
    <col min="19" max="19" width="5.140625" customWidth="1"/>
    <col min="20" max="20" width="4.5703125" customWidth="1"/>
    <col min="21" max="21" width="5.140625" hidden="1" customWidth="1"/>
    <col min="22" max="25" width="5.7109375" customWidth="1"/>
    <col min="26" max="26" width="14.85546875" style="106" customWidth="1"/>
    <col min="27" max="27" width="6.7109375" customWidth="1"/>
    <col min="28" max="28" width="4.85546875" customWidth="1"/>
  </cols>
  <sheetData>
    <row r="1" spans="1:66" s="232" customFormat="1" ht="20.25" customHeight="1">
      <c r="A1" s="231" t="s">
        <v>194</v>
      </c>
      <c r="Q1" s="233"/>
      <c r="S1" s="233"/>
      <c r="U1" s="233"/>
      <c r="V1" s="233"/>
      <c r="W1" s="233"/>
      <c r="AF1" s="112"/>
      <c r="AG1" s="112"/>
      <c r="AP1" s="233"/>
      <c r="AY1" s="112"/>
      <c r="AZ1" s="112"/>
      <c r="BI1" s="234"/>
    </row>
    <row r="2" spans="1:66" s="232" customFormat="1" ht="6" customHeight="1">
      <c r="A2" s="235"/>
      <c r="AF2" s="112"/>
      <c r="AG2" s="112"/>
      <c r="AY2" s="112"/>
      <c r="AZ2" s="112"/>
    </row>
    <row r="3" spans="1:66" ht="20.25">
      <c r="A3" s="287" t="s">
        <v>127</v>
      </c>
      <c r="B3" s="237"/>
      <c r="C3" s="237"/>
      <c r="D3" s="237"/>
      <c r="E3" s="237"/>
      <c r="F3" s="237"/>
      <c r="G3" s="237"/>
      <c r="H3" s="237"/>
      <c r="I3" s="238"/>
      <c r="J3" s="238"/>
      <c r="K3" s="238"/>
      <c r="L3" s="238"/>
      <c r="M3" s="238"/>
      <c r="N3" s="238"/>
      <c r="O3" s="238"/>
      <c r="P3" s="238"/>
      <c r="Q3" s="239"/>
      <c r="R3" s="239"/>
      <c r="S3" s="239"/>
      <c r="T3" s="238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112"/>
      <c r="AG3" s="112"/>
      <c r="AH3" s="239"/>
      <c r="AI3" s="239"/>
      <c r="AJ3" s="239"/>
      <c r="AK3" s="239"/>
      <c r="AL3" s="239"/>
      <c r="AM3" s="239"/>
      <c r="AN3" s="239"/>
      <c r="AO3" s="239"/>
      <c r="AP3" s="240"/>
      <c r="AQ3" s="239"/>
      <c r="AR3" s="239"/>
      <c r="AS3" s="239"/>
      <c r="AT3" s="239"/>
      <c r="AU3" s="239"/>
      <c r="AV3" s="239"/>
      <c r="AW3" s="239"/>
      <c r="AX3" s="239"/>
      <c r="AY3" s="112"/>
      <c r="AZ3" s="112"/>
      <c r="BA3" s="239"/>
      <c r="BB3" s="239"/>
      <c r="BC3" s="239"/>
      <c r="BD3" s="239"/>
      <c r="BE3" s="239"/>
      <c r="BF3" s="239"/>
      <c r="BG3" s="239"/>
      <c r="BH3" s="239"/>
      <c r="BI3" s="232"/>
      <c r="BJ3" s="239"/>
      <c r="BK3" s="239"/>
      <c r="BL3" s="239"/>
      <c r="BM3" s="112"/>
      <c r="BN3" s="112"/>
    </row>
    <row r="4" spans="1:66" ht="20.25" customHeight="1">
      <c r="A4" s="236"/>
      <c r="B4" s="237"/>
      <c r="C4" s="237"/>
      <c r="D4" s="237"/>
      <c r="E4" s="237"/>
      <c r="F4" s="237"/>
      <c r="G4" s="237"/>
      <c r="H4" s="237"/>
      <c r="I4" s="238"/>
      <c r="J4" s="238"/>
      <c r="K4" s="238"/>
      <c r="L4" s="238"/>
      <c r="M4" s="238"/>
      <c r="N4" s="238"/>
      <c r="O4" s="238"/>
      <c r="P4" s="238"/>
      <c r="Q4" s="239"/>
      <c r="R4" s="239"/>
      <c r="S4" s="239"/>
      <c r="T4" s="238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112"/>
      <c r="AG4" s="112"/>
      <c r="AH4" s="239"/>
      <c r="AI4" s="239"/>
      <c r="AJ4" s="239"/>
      <c r="AK4" s="239"/>
      <c r="AL4" s="239"/>
      <c r="AM4" s="239"/>
      <c r="AN4" s="239"/>
      <c r="AO4" s="239"/>
      <c r="AP4" s="240"/>
      <c r="AQ4" s="239"/>
      <c r="AR4" s="239"/>
      <c r="AS4" s="239"/>
      <c r="AT4" s="239"/>
      <c r="AU4" s="239"/>
      <c r="AV4" s="239"/>
      <c r="AW4" s="239"/>
      <c r="AX4" s="239"/>
      <c r="AY4" s="112"/>
      <c r="AZ4" s="112"/>
      <c r="BA4" s="239"/>
      <c r="BB4" s="239"/>
      <c r="BC4" s="239"/>
      <c r="BD4" s="239"/>
      <c r="BE4" s="239"/>
      <c r="BF4" s="239"/>
      <c r="BG4" s="239"/>
      <c r="BH4" s="239"/>
      <c r="BI4" s="232"/>
      <c r="BJ4" s="239"/>
      <c r="BK4" s="239"/>
      <c r="BL4" s="239"/>
      <c r="BM4" s="112"/>
      <c r="BN4" s="112"/>
    </row>
    <row r="5" spans="1:66" ht="12.75" customHeight="1">
      <c r="A5" s="274" t="s">
        <v>128</v>
      </c>
      <c r="B5" s="275" t="s">
        <v>130</v>
      </c>
      <c r="C5" s="276" t="s">
        <v>131</v>
      </c>
      <c r="D5" s="263"/>
      <c r="E5" s="277" t="s">
        <v>132</v>
      </c>
      <c r="F5" s="264"/>
      <c r="G5" s="278" t="s">
        <v>133</v>
      </c>
      <c r="H5" s="265"/>
      <c r="I5" s="265"/>
      <c r="J5" s="266"/>
      <c r="K5" s="265"/>
      <c r="L5" s="265"/>
      <c r="M5" s="265"/>
      <c r="N5" s="265"/>
      <c r="O5" s="264"/>
      <c r="P5" s="277" t="s">
        <v>147</v>
      </c>
      <c r="Q5" s="267"/>
      <c r="R5" s="267"/>
      <c r="S5" s="263"/>
      <c r="T5" s="285" t="s">
        <v>134</v>
      </c>
      <c r="U5" s="276"/>
      <c r="V5" s="279"/>
      <c r="W5" s="263"/>
      <c r="X5" s="279" t="s">
        <v>135</v>
      </c>
      <c r="Y5" s="263"/>
      <c r="Z5" s="280" t="s">
        <v>136</v>
      </c>
      <c r="AA5" s="239"/>
      <c r="AB5" s="239"/>
      <c r="AC5" s="239"/>
      <c r="AD5" s="239"/>
      <c r="AE5" s="239"/>
      <c r="AF5" s="112"/>
      <c r="AG5" s="112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112"/>
      <c r="AZ5" s="112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112"/>
      <c r="BN5" s="112"/>
    </row>
    <row r="6" spans="1:66" s="107" customFormat="1" ht="62.1" customHeight="1">
      <c r="A6" s="289" t="s">
        <v>129</v>
      </c>
      <c r="B6" s="268"/>
      <c r="C6" s="290" t="s">
        <v>163</v>
      </c>
      <c r="D6" s="291" t="s">
        <v>137</v>
      </c>
      <c r="E6" s="292" t="s">
        <v>138</v>
      </c>
      <c r="F6" s="291" t="s">
        <v>139</v>
      </c>
      <c r="G6" s="292" t="s">
        <v>140</v>
      </c>
      <c r="H6" s="293" t="s">
        <v>141</v>
      </c>
      <c r="I6" s="293" t="s">
        <v>142</v>
      </c>
      <c r="J6" s="294" t="s">
        <v>73</v>
      </c>
      <c r="K6" s="294" t="s">
        <v>74</v>
      </c>
      <c r="L6" s="290" t="s">
        <v>143</v>
      </c>
      <c r="M6" s="290" t="s">
        <v>144</v>
      </c>
      <c r="N6" s="271" t="s">
        <v>71</v>
      </c>
      <c r="O6" s="272" t="s">
        <v>72</v>
      </c>
      <c r="P6" s="270" t="s">
        <v>119</v>
      </c>
      <c r="Q6" s="290" t="s">
        <v>145</v>
      </c>
      <c r="R6" s="290" t="s">
        <v>146</v>
      </c>
      <c r="S6" s="291" t="s">
        <v>148</v>
      </c>
      <c r="T6" s="286" t="s">
        <v>118</v>
      </c>
      <c r="U6" s="295" t="s">
        <v>149</v>
      </c>
      <c r="V6" s="295" t="s">
        <v>150</v>
      </c>
      <c r="W6" s="296" t="s">
        <v>151</v>
      </c>
      <c r="X6" s="292" t="s">
        <v>152</v>
      </c>
      <c r="Y6" s="269" t="s">
        <v>120</v>
      </c>
      <c r="Z6" s="273"/>
    </row>
    <row r="7" spans="1:66" s="107" customFormat="1" ht="12.75" customHeight="1">
      <c r="A7" s="241" t="s">
        <v>153</v>
      </c>
      <c r="B7" s="242"/>
      <c r="C7" s="243"/>
      <c r="D7" s="181"/>
      <c r="E7" s="243"/>
      <c r="F7" s="243"/>
      <c r="G7" s="244"/>
      <c r="H7" s="243"/>
      <c r="I7" s="243"/>
      <c r="J7" s="243"/>
      <c r="K7" s="243"/>
      <c r="L7" s="244"/>
      <c r="M7" s="244"/>
      <c r="N7" s="243"/>
      <c r="O7" s="245"/>
      <c r="P7" s="181"/>
      <c r="Q7" s="181"/>
      <c r="R7" s="181"/>
      <c r="S7" s="181"/>
      <c r="T7" s="246"/>
      <c r="U7" s="181"/>
      <c r="V7" s="181"/>
      <c r="W7" s="181"/>
      <c r="X7" s="245"/>
      <c r="Y7" s="245"/>
      <c r="Z7" s="259"/>
    </row>
    <row r="8" spans="1:66" s="107" customFormat="1" ht="12.75" customHeight="1">
      <c r="A8" s="281" t="s">
        <v>78</v>
      </c>
      <c r="B8" s="190" t="s">
        <v>160</v>
      </c>
      <c r="C8" s="204">
        <v>2</v>
      </c>
      <c r="D8" s="205">
        <v>120</v>
      </c>
      <c r="E8" s="206" t="s">
        <v>114</v>
      </c>
      <c r="F8" s="205">
        <v>2003</v>
      </c>
      <c r="G8" s="207">
        <v>40000</v>
      </c>
      <c r="H8" s="195">
        <f>J8*16</f>
        <v>0.90959999999999996</v>
      </c>
      <c r="I8" s="196">
        <f>1-H8</f>
        <v>9.0400000000000036E-2</v>
      </c>
      <c r="J8" s="197">
        <v>5.6849999999999998E-2</v>
      </c>
      <c r="K8" s="198">
        <f>I8/8</f>
        <v>1.1300000000000004E-2</v>
      </c>
      <c r="L8" s="199">
        <f>G8*H8/16</f>
        <v>2274</v>
      </c>
      <c r="M8" s="199">
        <f>G8*I8/8</f>
        <v>452.00000000000017</v>
      </c>
      <c r="N8" s="208">
        <v>0.18360000000000001</v>
      </c>
      <c r="O8" s="213">
        <v>0.14990000000000001</v>
      </c>
      <c r="P8" s="214">
        <v>1</v>
      </c>
      <c r="Q8" s="214">
        <v>0.5</v>
      </c>
      <c r="R8" s="214">
        <v>0</v>
      </c>
      <c r="S8" s="256">
        <v>0</v>
      </c>
      <c r="T8" s="204">
        <f t="shared" ref="T8:T21" si="0">IF(((C8-3)/2)&lt;0,0,(C8-3)/2)</f>
        <v>0</v>
      </c>
      <c r="U8" s="214" t="s">
        <v>161</v>
      </c>
      <c r="V8" s="214">
        <v>0</v>
      </c>
      <c r="W8" s="256">
        <v>0</v>
      </c>
      <c r="X8" s="191">
        <f t="shared" ref="X8:X21" si="1">43+10*LOG((1+(D8/50)^3)*(1+(20*(N8)*(1-(D8/150)))))+(10*LOG(L8))+T8+P8+R8+V8</f>
        <v>91.669051315208506</v>
      </c>
      <c r="Y8" s="202">
        <f t="shared" ref="Y8:Y21" si="2">43+10*LOG((1+(D8/50)^3)*(1+(20*(O8)*(1-(D8/150)))))+(10*LOG(M8))+T8+P8+Q8+S8+W8</f>
        <v>84.801152365837083</v>
      </c>
      <c r="Z8" s="185"/>
    </row>
    <row r="9" spans="1:66" s="107" customFormat="1" ht="12.75" customHeight="1">
      <c r="A9" s="281" t="s">
        <v>80</v>
      </c>
      <c r="B9" s="190" t="s">
        <v>160</v>
      </c>
      <c r="C9" s="191">
        <v>3.5</v>
      </c>
      <c r="D9" s="192">
        <v>120</v>
      </c>
      <c r="E9" s="193" t="s">
        <v>113</v>
      </c>
      <c r="F9" s="192">
        <v>1991</v>
      </c>
      <c r="G9" s="194">
        <v>40000</v>
      </c>
      <c r="H9" s="195">
        <f t="shared" ref="H9:H41" si="3">J9*16</f>
        <v>0.90959999999999996</v>
      </c>
      <c r="I9" s="196">
        <f t="shared" ref="I9:I41" si="4">1-H9</f>
        <v>9.0400000000000036E-2</v>
      </c>
      <c r="J9" s="197">
        <v>5.6849999999999998E-2</v>
      </c>
      <c r="K9" s="198">
        <f t="shared" ref="K9:K41" si="5">I9/8</f>
        <v>1.1300000000000004E-2</v>
      </c>
      <c r="L9" s="199">
        <f t="shared" ref="L9:L41" si="6">G9*H9/16</f>
        <v>2274</v>
      </c>
      <c r="M9" s="199">
        <f t="shared" ref="M9:M41" si="7">G9*I9/8</f>
        <v>452.00000000000017</v>
      </c>
      <c r="N9" s="195">
        <v>0.18360000000000001</v>
      </c>
      <c r="O9" s="200">
        <v>0.14990000000000001</v>
      </c>
      <c r="P9" s="201">
        <v>1</v>
      </c>
      <c r="Q9" s="201">
        <v>0.5</v>
      </c>
      <c r="R9" s="201">
        <v>0</v>
      </c>
      <c r="S9" s="202">
        <v>0</v>
      </c>
      <c r="T9" s="191">
        <f t="shared" si="0"/>
        <v>0.25</v>
      </c>
      <c r="U9" s="201" t="s">
        <v>161</v>
      </c>
      <c r="V9" s="201">
        <v>0</v>
      </c>
      <c r="W9" s="202">
        <v>0</v>
      </c>
      <c r="X9" s="191">
        <f t="shared" si="1"/>
        <v>91.919051315208506</v>
      </c>
      <c r="Y9" s="202">
        <f t="shared" si="2"/>
        <v>85.051152365837083</v>
      </c>
      <c r="Z9" s="185"/>
    </row>
    <row r="10" spans="1:66" s="107" customFormat="1" ht="12.75" customHeight="1">
      <c r="A10" s="281" t="s">
        <v>82</v>
      </c>
      <c r="B10" s="190" t="s">
        <v>160</v>
      </c>
      <c r="C10" s="191">
        <v>3</v>
      </c>
      <c r="D10" s="192">
        <v>120</v>
      </c>
      <c r="E10" s="193" t="s">
        <v>113</v>
      </c>
      <c r="F10" s="192">
        <v>1991</v>
      </c>
      <c r="G10" s="194">
        <v>40000</v>
      </c>
      <c r="H10" s="195">
        <f t="shared" si="3"/>
        <v>0.90959999999999996</v>
      </c>
      <c r="I10" s="196">
        <f t="shared" si="4"/>
        <v>9.0400000000000036E-2</v>
      </c>
      <c r="J10" s="197">
        <v>5.6849999999999998E-2</v>
      </c>
      <c r="K10" s="198">
        <f t="shared" si="5"/>
        <v>1.1300000000000004E-2</v>
      </c>
      <c r="L10" s="199">
        <f t="shared" si="6"/>
        <v>2274</v>
      </c>
      <c r="M10" s="199">
        <f t="shared" si="7"/>
        <v>452.00000000000017</v>
      </c>
      <c r="N10" s="195">
        <v>0.18360000000000001</v>
      </c>
      <c r="O10" s="200">
        <v>0.14990000000000001</v>
      </c>
      <c r="P10" s="201">
        <v>1</v>
      </c>
      <c r="Q10" s="201">
        <v>0.5</v>
      </c>
      <c r="R10" s="201">
        <v>0</v>
      </c>
      <c r="S10" s="202">
        <v>0</v>
      </c>
      <c r="T10" s="191">
        <f t="shared" si="0"/>
        <v>0</v>
      </c>
      <c r="U10" s="201" t="s">
        <v>161</v>
      </c>
      <c r="V10" s="201">
        <v>0</v>
      </c>
      <c r="W10" s="202">
        <v>0</v>
      </c>
      <c r="X10" s="191">
        <f t="shared" si="1"/>
        <v>91.669051315208506</v>
      </c>
      <c r="Y10" s="202">
        <f t="shared" si="2"/>
        <v>84.801152365837083</v>
      </c>
      <c r="Z10" s="185"/>
    </row>
    <row r="11" spans="1:66" s="107" customFormat="1" ht="12.75" customHeight="1">
      <c r="A11" s="281" t="s">
        <v>84</v>
      </c>
      <c r="B11" s="190" t="s">
        <v>160</v>
      </c>
      <c r="C11" s="191">
        <v>2</v>
      </c>
      <c r="D11" s="192">
        <v>120</v>
      </c>
      <c r="E11" s="193" t="s">
        <v>113</v>
      </c>
      <c r="F11" s="192">
        <v>1997</v>
      </c>
      <c r="G11" s="194">
        <v>36000</v>
      </c>
      <c r="H11" s="195">
        <f t="shared" si="3"/>
        <v>0.90959999999999996</v>
      </c>
      <c r="I11" s="196">
        <f t="shared" si="4"/>
        <v>9.0400000000000036E-2</v>
      </c>
      <c r="J11" s="197">
        <v>5.6849999999999998E-2</v>
      </c>
      <c r="K11" s="198">
        <f t="shared" si="5"/>
        <v>1.1300000000000004E-2</v>
      </c>
      <c r="L11" s="199">
        <f t="shared" si="6"/>
        <v>2046.6</v>
      </c>
      <c r="M11" s="199">
        <f t="shared" si="7"/>
        <v>406.80000000000018</v>
      </c>
      <c r="N11" s="195">
        <v>0.18360000000000001</v>
      </c>
      <c r="O11" s="200">
        <v>0.14990000000000001</v>
      </c>
      <c r="P11" s="201">
        <v>1</v>
      </c>
      <c r="Q11" s="201">
        <v>0.5</v>
      </c>
      <c r="R11" s="201">
        <v>0</v>
      </c>
      <c r="S11" s="202">
        <v>0</v>
      </c>
      <c r="T11" s="191">
        <f t="shared" si="0"/>
        <v>0</v>
      </c>
      <c r="U11" s="201" t="s">
        <v>161</v>
      </c>
      <c r="V11" s="201">
        <v>0</v>
      </c>
      <c r="W11" s="202">
        <v>0</v>
      </c>
      <c r="X11" s="191">
        <f t="shared" si="1"/>
        <v>91.211476409601744</v>
      </c>
      <c r="Y11" s="202">
        <f t="shared" si="2"/>
        <v>84.343577460230335</v>
      </c>
      <c r="Z11" s="185"/>
    </row>
    <row r="12" spans="1:66" s="107" customFormat="1" ht="12.75" customHeight="1">
      <c r="A12" s="281" t="s">
        <v>86</v>
      </c>
      <c r="B12" s="190" t="s">
        <v>160</v>
      </c>
      <c r="C12" s="191">
        <v>2</v>
      </c>
      <c r="D12" s="192">
        <v>120</v>
      </c>
      <c r="E12" s="193" t="s">
        <v>113</v>
      </c>
      <c r="F12" s="192">
        <v>1997</v>
      </c>
      <c r="G12" s="194">
        <v>26000</v>
      </c>
      <c r="H12" s="195">
        <f t="shared" si="3"/>
        <v>0.90959999999999996</v>
      </c>
      <c r="I12" s="196">
        <f t="shared" si="4"/>
        <v>9.0400000000000036E-2</v>
      </c>
      <c r="J12" s="197">
        <v>5.6849999999999998E-2</v>
      </c>
      <c r="K12" s="198">
        <f t="shared" si="5"/>
        <v>1.1300000000000004E-2</v>
      </c>
      <c r="L12" s="199">
        <f t="shared" si="6"/>
        <v>1478.1</v>
      </c>
      <c r="M12" s="199">
        <f t="shared" si="7"/>
        <v>293.80000000000013</v>
      </c>
      <c r="N12" s="195">
        <v>0.18360000000000001</v>
      </c>
      <c r="O12" s="200">
        <v>0.14990000000000001</v>
      </c>
      <c r="P12" s="201">
        <v>1</v>
      </c>
      <c r="Q12" s="201">
        <v>0.5</v>
      </c>
      <c r="R12" s="201">
        <v>0</v>
      </c>
      <c r="S12" s="202">
        <v>0</v>
      </c>
      <c r="T12" s="191">
        <f t="shared" si="0"/>
        <v>0</v>
      </c>
      <c r="U12" s="201" t="s">
        <v>161</v>
      </c>
      <c r="V12" s="201">
        <v>0</v>
      </c>
      <c r="W12" s="202">
        <v>0</v>
      </c>
      <c r="X12" s="191">
        <f t="shared" si="1"/>
        <v>89.798184881637056</v>
      </c>
      <c r="Y12" s="202">
        <f t="shared" si="2"/>
        <v>82.930285932265633</v>
      </c>
      <c r="Z12" s="185"/>
    </row>
    <row r="13" spans="1:66" s="107" customFormat="1" ht="12.75" customHeight="1">
      <c r="A13" s="281" t="s">
        <v>88</v>
      </c>
      <c r="B13" s="190" t="s">
        <v>160</v>
      </c>
      <c r="C13" s="191">
        <v>2.5</v>
      </c>
      <c r="D13" s="192">
        <v>120</v>
      </c>
      <c r="E13" s="193" t="s">
        <v>115</v>
      </c>
      <c r="F13" s="192">
        <v>1989</v>
      </c>
      <c r="G13" s="194">
        <v>28500</v>
      </c>
      <c r="H13" s="195">
        <f t="shared" si="3"/>
        <v>0.90849999999999997</v>
      </c>
      <c r="I13" s="196">
        <f t="shared" si="4"/>
        <v>9.1500000000000026E-2</v>
      </c>
      <c r="J13" s="197">
        <v>5.6781249999999998E-2</v>
      </c>
      <c r="K13" s="198">
        <f t="shared" si="5"/>
        <v>1.1437500000000003E-2</v>
      </c>
      <c r="L13" s="199">
        <f t="shared" si="6"/>
        <v>1618.265625</v>
      </c>
      <c r="M13" s="199">
        <f t="shared" si="7"/>
        <v>325.96875000000011</v>
      </c>
      <c r="N13" s="195">
        <v>0.20910000000000001</v>
      </c>
      <c r="O13" s="200">
        <v>0.17119999999999999</v>
      </c>
      <c r="P13" s="201">
        <v>1</v>
      </c>
      <c r="Q13" s="201">
        <v>0.5</v>
      </c>
      <c r="R13" s="201">
        <v>0</v>
      </c>
      <c r="S13" s="202">
        <v>0</v>
      </c>
      <c r="T13" s="191">
        <f t="shared" si="0"/>
        <v>0</v>
      </c>
      <c r="U13" s="201" t="s">
        <v>161</v>
      </c>
      <c r="V13" s="201">
        <v>0</v>
      </c>
      <c r="W13" s="202">
        <v>0</v>
      </c>
      <c r="X13" s="191">
        <f t="shared" si="1"/>
        <v>90.439824994014629</v>
      </c>
      <c r="Y13" s="202">
        <f t="shared" si="2"/>
        <v>83.606897272352683</v>
      </c>
      <c r="Z13" s="185"/>
    </row>
    <row r="14" spans="1:66" s="107" customFormat="1" ht="12.75" customHeight="1">
      <c r="A14" s="281" t="s">
        <v>90</v>
      </c>
      <c r="B14" s="190" t="s">
        <v>160</v>
      </c>
      <c r="C14" s="191">
        <v>2.5</v>
      </c>
      <c r="D14" s="192">
        <v>120</v>
      </c>
      <c r="E14" s="193" t="s">
        <v>113</v>
      </c>
      <c r="F14" s="192">
        <v>1994</v>
      </c>
      <c r="G14" s="194">
        <v>28500</v>
      </c>
      <c r="H14" s="195">
        <f t="shared" si="3"/>
        <v>0.90849999999999997</v>
      </c>
      <c r="I14" s="196">
        <f t="shared" si="4"/>
        <v>9.1500000000000026E-2</v>
      </c>
      <c r="J14" s="197">
        <v>5.6781249999999998E-2</v>
      </c>
      <c r="K14" s="198">
        <f t="shared" si="5"/>
        <v>1.1437500000000003E-2</v>
      </c>
      <c r="L14" s="199">
        <f t="shared" si="6"/>
        <v>1618.265625</v>
      </c>
      <c r="M14" s="199">
        <f t="shared" si="7"/>
        <v>325.96875000000011</v>
      </c>
      <c r="N14" s="195">
        <v>0.20910000000000001</v>
      </c>
      <c r="O14" s="200">
        <v>0.17119999999999999</v>
      </c>
      <c r="P14" s="201">
        <v>1</v>
      </c>
      <c r="Q14" s="201">
        <v>0.5</v>
      </c>
      <c r="R14" s="201">
        <v>0</v>
      </c>
      <c r="S14" s="202">
        <v>0</v>
      </c>
      <c r="T14" s="191">
        <f t="shared" si="0"/>
        <v>0</v>
      </c>
      <c r="U14" s="201" t="s">
        <v>161</v>
      </c>
      <c r="V14" s="201">
        <v>0</v>
      </c>
      <c r="W14" s="202">
        <v>0</v>
      </c>
      <c r="X14" s="191">
        <f t="shared" si="1"/>
        <v>90.439824994014629</v>
      </c>
      <c r="Y14" s="202">
        <f t="shared" si="2"/>
        <v>83.606897272352683</v>
      </c>
      <c r="Z14" s="185"/>
    </row>
    <row r="15" spans="1:66" s="107" customFormat="1" ht="12.75" customHeight="1">
      <c r="A15" s="281" t="s">
        <v>92</v>
      </c>
      <c r="B15" s="190" t="s">
        <v>160</v>
      </c>
      <c r="C15" s="191">
        <v>1.5</v>
      </c>
      <c r="D15" s="192">
        <v>120</v>
      </c>
      <c r="E15" s="193" t="s">
        <v>125</v>
      </c>
      <c r="F15" s="192" t="s">
        <v>75</v>
      </c>
      <c r="G15" s="194">
        <v>28500</v>
      </c>
      <c r="H15" s="195">
        <f t="shared" si="3"/>
        <v>0.90849999999999997</v>
      </c>
      <c r="I15" s="196">
        <f t="shared" si="4"/>
        <v>9.1500000000000026E-2</v>
      </c>
      <c r="J15" s="197">
        <v>5.6781249999999998E-2</v>
      </c>
      <c r="K15" s="198">
        <f t="shared" si="5"/>
        <v>1.1437500000000003E-2</v>
      </c>
      <c r="L15" s="199">
        <f t="shared" si="6"/>
        <v>1618.265625</v>
      </c>
      <c r="M15" s="199">
        <f t="shared" si="7"/>
        <v>325.96875000000011</v>
      </c>
      <c r="N15" s="195">
        <v>0.20910000000000001</v>
      </c>
      <c r="O15" s="200">
        <v>0.17119999999999999</v>
      </c>
      <c r="P15" s="201">
        <v>2</v>
      </c>
      <c r="Q15" s="201">
        <v>0.5</v>
      </c>
      <c r="R15" s="201">
        <v>0</v>
      </c>
      <c r="S15" s="202">
        <v>0</v>
      </c>
      <c r="T15" s="191">
        <f t="shared" si="0"/>
        <v>0</v>
      </c>
      <c r="U15" s="201" t="s">
        <v>161</v>
      </c>
      <c r="V15" s="201">
        <v>0</v>
      </c>
      <c r="W15" s="202">
        <v>0</v>
      </c>
      <c r="X15" s="191">
        <f t="shared" si="1"/>
        <v>91.439824994014629</v>
      </c>
      <c r="Y15" s="202">
        <f t="shared" si="2"/>
        <v>84.606897272352683</v>
      </c>
      <c r="Z15" s="185"/>
    </row>
    <row r="16" spans="1:66" s="107" customFormat="1" ht="12.75" customHeight="1">
      <c r="A16" s="281" t="s">
        <v>94</v>
      </c>
      <c r="B16" s="190" t="s">
        <v>160</v>
      </c>
      <c r="C16" s="191">
        <v>2.5</v>
      </c>
      <c r="D16" s="192">
        <v>120</v>
      </c>
      <c r="E16" s="193" t="s">
        <v>113</v>
      </c>
      <c r="F16" s="192">
        <v>1995</v>
      </c>
      <c r="G16" s="194">
        <v>28500</v>
      </c>
      <c r="H16" s="195">
        <f t="shared" si="3"/>
        <v>0.90849999999999997</v>
      </c>
      <c r="I16" s="196">
        <f t="shared" si="4"/>
        <v>9.1500000000000026E-2</v>
      </c>
      <c r="J16" s="197">
        <v>5.6781249999999998E-2</v>
      </c>
      <c r="K16" s="198">
        <f t="shared" si="5"/>
        <v>1.1437500000000003E-2</v>
      </c>
      <c r="L16" s="199">
        <f t="shared" si="6"/>
        <v>1618.265625</v>
      </c>
      <c r="M16" s="199">
        <f t="shared" si="7"/>
        <v>325.96875000000011</v>
      </c>
      <c r="N16" s="195">
        <v>0.20910000000000001</v>
      </c>
      <c r="O16" s="200">
        <v>0.17119999999999999</v>
      </c>
      <c r="P16" s="201">
        <v>1</v>
      </c>
      <c r="Q16" s="201">
        <v>0.5</v>
      </c>
      <c r="R16" s="201">
        <v>0</v>
      </c>
      <c r="S16" s="202">
        <v>0</v>
      </c>
      <c r="T16" s="191">
        <f t="shared" si="0"/>
        <v>0</v>
      </c>
      <c r="U16" s="201" t="s">
        <v>161</v>
      </c>
      <c r="V16" s="201">
        <v>0</v>
      </c>
      <c r="W16" s="202">
        <v>0</v>
      </c>
      <c r="X16" s="191">
        <f t="shared" si="1"/>
        <v>90.439824994014629</v>
      </c>
      <c r="Y16" s="202">
        <f t="shared" si="2"/>
        <v>83.606897272352683</v>
      </c>
      <c r="Z16" s="185"/>
    </row>
    <row r="17" spans="1:26" s="107" customFormat="1" ht="12.75" customHeight="1">
      <c r="A17" s="281" t="s">
        <v>96</v>
      </c>
      <c r="B17" s="190" t="s">
        <v>160</v>
      </c>
      <c r="C17" s="191">
        <v>2.5</v>
      </c>
      <c r="D17" s="192">
        <v>120</v>
      </c>
      <c r="E17" s="193" t="s">
        <v>113</v>
      </c>
      <c r="F17" s="192">
        <v>1995</v>
      </c>
      <c r="G17" s="194">
        <v>25000</v>
      </c>
      <c r="H17" s="195">
        <f t="shared" si="3"/>
        <v>0.90849999999999997</v>
      </c>
      <c r="I17" s="196">
        <f t="shared" si="4"/>
        <v>9.1500000000000026E-2</v>
      </c>
      <c r="J17" s="197">
        <v>5.6781249999999998E-2</v>
      </c>
      <c r="K17" s="198">
        <f t="shared" si="5"/>
        <v>1.1437500000000003E-2</v>
      </c>
      <c r="L17" s="199">
        <f t="shared" si="6"/>
        <v>1419.53125</v>
      </c>
      <c r="M17" s="199">
        <f t="shared" si="7"/>
        <v>285.93750000000006</v>
      </c>
      <c r="N17" s="195">
        <v>0.20910000000000001</v>
      </c>
      <c r="O17" s="200">
        <v>0.17119999999999999</v>
      </c>
      <c r="P17" s="201">
        <v>1</v>
      </c>
      <c r="Q17" s="201">
        <v>0.5</v>
      </c>
      <c r="R17" s="201">
        <v>0</v>
      </c>
      <c r="S17" s="202">
        <v>0</v>
      </c>
      <c r="T17" s="191">
        <f t="shared" si="0"/>
        <v>0</v>
      </c>
      <c r="U17" s="201" t="s">
        <v>161</v>
      </c>
      <c r="V17" s="201">
        <v>0</v>
      </c>
      <c r="W17" s="202">
        <v>0</v>
      </c>
      <c r="X17" s="191">
        <f t="shared" si="1"/>
        <v>89.870776480649909</v>
      </c>
      <c r="Y17" s="202">
        <f t="shared" si="2"/>
        <v>83.037848758987948</v>
      </c>
      <c r="Z17" s="185"/>
    </row>
    <row r="18" spans="1:26" s="107" customFormat="1" ht="12.75" customHeight="1">
      <c r="A18" s="281" t="s">
        <v>98</v>
      </c>
      <c r="B18" s="190" t="s">
        <v>160</v>
      </c>
      <c r="C18" s="191">
        <v>2.5</v>
      </c>
      <c r="D18" s="192">
        <v>120</v>
      </c>
      <c r="E18" s="193" t="s">
        <v>113</v>
      </c>
      <c r="F18" s="192">
        <v>2002</v>
      </c>
      <c r="G18" s="194">
        <v>26000</v>
      </c>
      <c r="H18" s="195">
        <f t="shared" si="3"/>
        <v>0.90849999999999997</v>
      </c>
      <c r="I18" s="196">
        <f t="shared" si="4"/>
        <v>9.1500000000000026E-2</v>
      </c>
      <c r="J18" s="197">
        <v>5.6781249999999998E-2</v>
      </c>
      <c r="K18" s="198">
        <f t="shared" si="5"/>
        <v>1.1437500000000003E-2</v>
      </c>
      <c r="L18" s="199">
        <f t="shared" si="6"/>
        <v>1476.3125</v>
      </c>
      <c r="M18" s="199">
        <f t="shared" si="7"/>
        <v>297.37500000000006</v>
      </c>
      <c r="N18" s="195">
        <v>0.20910000000000001</v>
      </c>
      <c r="O18" s="200">
        <v>0.17119999999999999</v>
      </c>
      <c r="P18" s="201">
        <v>1</v>
      </c>
      <c r="Q18" s="201">
        <v>0.5</v>
      </c>
      <c r="R18" s="201">
        <v>0</v>
      </c>
      <c r="S18" s="202">
        <v>0</v>
      </c>
      <c r="T18" s="191">
        <f t="shared" si="0"/>
        <v>0</v>
      </c>
      <c r="U18" s="201" t="s">
        <v>161</v>
      </c>
      <c r="V18" s="201">
        <v>0</v>
      </c>
      <c r="W18" s="202">
        <v>0</v>
      </c>
      <c r="X18" s="191">
        <f t="shared" si="1"/>
        <v>90.041109873637708</v>
      </c>
      <c r="Y18" s="202">
        <f t="shared" si="2"/>
        <v>83.208182151975763</v>
      </c>
      <c r="Z18" s="185"/>
    </row>
    <row r="19" spans="1:26" s="107" customFormat="1" ht="12.75" customHeight="1">
      <c r="A19" s="281" t="s">
        <v>100</v>
      </c>
      <c r="B19" s="190" t="s">
        <v>160</v>
      </c>
      <c r="C19" s="191">
        <v>3.5</v>
      </c>
      <c r="D19" s="192">
        <v>120</v>
      </c>
      <c r="E19" s="193" t="s">
        <v>113</v>
      </c>
      <c r="F19" s="192">
        <v>1995</v>
      </c>
      <c r="G19" s="194">
        <v>26000</v>
      </c>
      <c r="H19" s="195">
        <f t="shared" si="3"/>
        <v>0.90849999999999997</v>
      </c>
      <c r="I19" s="196">
        <f t="shared" si="4"/>
        <v>9.1500000000000026E-2</v>
      </c>
      <c r="J19" s="197">
        <v>5.6781249999999998E-2</v>
      </c>
      <c r="K19" s="198">
        <f t="shared" si="5"/>
        <v>1.1437500000000003E-2</v>
      </c>
      <c r="L19" s="199">
        <f t="shared" si="6"/>
        <v>1476.3125</v>
      </c>
      <c r="M19" s="199">
        <f t="shared" si="7"/>
        <v>297.37500000000006</v>
      </c>
      <c r="N19" s="195">
        <v>0.20910000000000001</v>
      </c>
      <c r="O19" s="200">
        <v>0.17119999999999999</v>
      </c>
      <c r="P19" s="201">
        <v>1</v>
      </c>
      <c r="Q19" s="201">
        <v>0.5</v>
      </c>
      <c r="R19" s="201">
        <v>0</v>
      </c>
      <c r="S19" s="202">
        <v>0</v>
      </c>
      <c r="T19" s="191">
        <f t="shared" si="0"/>
        <v>0.25</v>
      </c>
      <c r="U19" s="201" t="s">
        <v>161</v>
      </c>
      <c r="V19" s="201">
        <v>0</v>
      </c>
      <c r="W19" s="202">
        <v>0</v>
      </c>
      <c r="X19" s="191">
        <f t="shared" si="1"/>
        <v>90.291109873637708</v>
      </c>
      <c r="Y19" s="202">
        <f t="shared" si="2"/>
        <v>83.458182151975763</v>
      </c>
      <c r="Z19" s="185"/>
    </row>
    <row r="20" spans="1:26" s="107" customFormat="1" ht="12.75" customHeight="1">
      <c r="A20" s="281" t="s">
        <v>102</v>
      </c>
      <c r="B20" s="190" t="s">
        <v>160</v>
      </c>
      <c r="C20" s="191">
        <v>3.5</v>
      </c>
      <c r="D20" s="192">
        <v>100</v>
      </c>
      <c r="E20" s="193" t="s">
        <v>113</v>
      </c>
      <c r="F20" s="192">
        <v>1995</v>
      </c>
      <c r="G20" s="194">
        <v>26000</v>
      </c>
      <c r="H20" s="195">
        <f t="shared" si="3"/>
        <v>0.90849999999999997</v>
      </c>
      <c r="I20" s="196">
        <f t="shared" si="4"/>
        <v>9.1500000000000026E-2</v>
      </c>
      <c r="J20" s="197">
        <v>5.6781249999999998E-2</v>
      </c>
      <c r="K20" s="198">
        <f t="shared" si="5"/>
        <v>1.1437500000000003E-2</v>
      </c>
      <c r="L20" s="199">
        <f t="shared" si="6"/>
        <v>1476.3125</v>
      </c>
      <c r="M20" s="199">
        <f t="shared" si="7"/>
        <v>297.37500000000006</v>
      </c>
      <c r="N20" s="195">
        <v>0.20910000000000001</v>
      </c>
      <c r="O20" s="200">
        <v>0.17119999999999999</v>
      </c>
      <c r="P20" s="201">
        <v>1</v>
      </c>
      <c r="Q20" s="201">
        <v>0.5</v>
      </c>
      <c r="R20" s="201">
        <v>0</v>
      </c>
      <c r="S20" s="202">
        <v>0</v>
      </c>
      <c r="T20" s="191">
        <f t="shared" si="0"/>
        <v>0.25</v>
      </c>
      <c r="U20" s="201" t="s">
        <v>161</v>
      </c>
      <c r="V20" s="201">
        <v>0</v>
      </c>
      <c r="W20" s="202">
        <v>0</v>
      </c>
      <c r="X20" s="191">
        <f t="shared" si="1"/>
        <v>89.275449524686636</v>
      </c>
      <c r="Y20" s="202">
        <f t="shared" si="2"/>
        <v>82.332312420356104</v>
      </c>
      <c r="Z20" s="185"/>
    </row>
    <row r="21" spans="1:26" s="107" customFormat="1" ht="12.75" customHeight="1">
      <c r="A21" s="281" t="s">
        <v>104</v>
      </c>
      <c r="B21" s="190" t="s">
        <v>160</v>
      </c>
      <c r="C21" s="219">
        <v>2</v>
      </c>
      <c r="D21" s="220">
        <v>100</v>
      </c>
      <c r="E21" s="221" t="s">
        <v>113</v>
      </c>
      <c r="F21" s="220">
        <v>2002</v>
      </c>
      <c r="G21" s="222">
        <v>28000</v>
      </c>
      <c r="H21" s="195">
        <f t="shared" si="3"/>
        <v>0.90849999999999997</v>
      </c>
      <c r="I21" s="196">
        <f t="shared" si="4"/>
        <v>9.1500000000000026E-2</v>
      </c>
      <c r="J21" s="197">
        <v>5.6781249999999998E-2</v>
      </c>
      <c r="K21" s="198">
        <f t="shared" si="5"/>
        <v>1.1437500000000003E-2</v>
      </c>
      <c r="L21" s="199">
        <f t="shared" si="6"/>
        <v>1589.875</v>
      </c>
      <c r="M21" s="199">
        <f t="shared" si="7"/>
        <v>320.25000000000011</v>
      </c>
      <c r="N21" s="223">
        <v>0.20910000000000001</v>
      </c>
      <c r="O21" s="228">
        <v>0.17119999999999999</v>
      </c>
      <c r="P21" s="229">
        <v>1</v>
      </c>
      <c r="Q21" s="229">
        <v>0.5</v>
      </c>
      <c r="R21" s="229">
        <v>0</v>
      </c>
      <c r="S21" s="257">
        <v>0</v>
      </c>
      <c r="T21" s="219">
        <f t="shared" si="0"/>
        <v>0</v>
      </c>
      <c r="U21" s="229" t="s">
        <v>161</v>
      </c>
      <c r="V21" s="229">
        <v>0</v>
      </c>
      <c r="W21" s="257">
        <v>0</v>
      </c>
      <c r="X21" s="191">
        <f t="shared" si="1"/>
        <v>89.347296358400641</v>
      </c>
      <c r="Y21" s="202">
        <f t="shared" si="2"/>
        <v>82.404159254070123</v>
      </c>
      <c r="Z21" s="185"/>
    </row>
    <row r="22" spans="1:26" s="107" customFormat="1" ht="12.75" customHeight="1">
      <c r="A22" s="241" t="s">
        <v>196</v>
      </c>
      <c r="B22" s="242"/>
      <c r="C22" s="187"/>
      <c r="D22" s="186"/>
      <c r="E22" s="187"/>
      <c r="F22" s="187"/>
      <c r="G22" s="188"/>
      <c r="H22" s="243"/>
      <c r="I22" s="243"/>
      <c r="J22" s="243"/>
      <c r="K22" s="243"/>
      <c r="L22" s="244"/>
      <c r="M22" s="244"/>
      <c r="N22" s="187"/>
      <c r="O22" s="189"/>
      <c r="P22" s="186"/>
      <c r="Q22" s="181"/>
      <c r="R22" s="181"/>
      <c r="S22" s="181"/>
      <c r="T22" s="246"/>
      <c r="U22" s="181"/>
      <c r="V22" s="181"/>
      <c r="W22" s="181"/>
      <c r="X22" s="245"/>
      <c r="Y22" s="245"/>
      <c r="Z22" s="258"/>
    </row>
    <row r="23" spans="1:26" s="107" customFormat="1" ht="12.75" customHeight="1">
      <c r="A23" s="281" t="s">
        <v>77</v>
      </c>
      <c r="B23" s="190" t="s">
        <v>160</v>
      </c>
      <c r="C23" s="204">
        <v>2</v>
      </c>
      <c r="D23" s="205">
        <v>120</v>
      </c>
      <c r="E23" s="206" t="s">
        <v>113</v>
      </c>
      <c r="F23" s="205">
        <v>2000</v>
      </c>
      <c r="G23" s="207">
        <v>40000</v>
      </c>
      <c r="H23" s="195">
        <f>J23*16</f>
        <v>0.90959999999999996</v>
      </c>
      <c r="I23" s="196">
        <f>1-H23</f>
        <v>9.0400000000000036E-2</v>
      </c>
      <c r="J23" s="197">
        <v>5.6849999999999998E-2</v>
      </c>
      <c r="K23" s="198">
        <f>I23/8</f>
        <v>1.1300000000000004E-2</v>
      </c>
      <c r="L23" s="199">
        <f>G23*H23/16</f>
        <v>2274</v>
      </c>
      <c r="M23" s="199">
        <f>G23*I23/8</f>
        <v>452.00000000000017</v>
      </c>
      <c r="N23" s="208">
        <v>0.18360000000000001</v>
      </c>
      <c r="O23" s="213">
        <v>0.14990000000000001</v>
      </c>
      <c r="P23" s="214">
        <v>1</v>
      </c>
      <c r="Q23" s="214">
        <v>0.5</v>
      </c>
      <c r="R23" s="214">
        <v>0</v>
      </c>
      <c r="S23" s="256">
        <v>0</v>
      </c>
      <c r="T23" s="204">
        <f t="shared" ref="T23:T36" si="8">IF(((C23-3)/2)&lt;0,0,(C23-3)/2)</f>
        <v>0</v>
      </c>
      <c r="U23" s="214" t="s">
        <v>161</v>
      </c>
      <c r="V23" s="214">
        <v>0</v>
      </c>
      <c r="W23" s="256">
        <v>0</v>
      </c>
      <c r="X23" s="191">
        <f t="shared" ref="X23:X36" si="9">43+10*LOG((1+(D23/50)^3)*(1+(20*(N23)*(1-(D23/150)))))+(10*LOG(L23))+T23+P23+R23+V23</f>
        <v>91.669051315208506</v>
      </c>
      <c r="Y23" s="202">
        <f t="shared" ref="Y23:Y36" si="10">43+10*LOG((1+(D23/50)^3)*(1+(20*(O23)*(1-(D23/150)))))+(10*LOG(M23))+T23+P23+Q23+S23+W23</f>
        <v>84.801152365837083</v>
      </c>
      <c r="Z23" s="185"/>
    </row>
    <row r="24" spans="1:26" s="107" customFormat="1" ht="12.75" customHeight="1">
      <c r="A24" s="281" t="s">
        <v>79</v>
      </c>
      <c r="B24" s="190" t="s">
        <v>160</v>
      </c>
      <c r="C24" s="191">
        <v>3.5</v>
      </c>
      <c r="D24" s="192">
        <v>120</v>
      </c>
      <c r="E24" s="193" t="s">
        <v>113</v>
      </c>
      <c r="F24" s="192">
        <v>2000</v>
      </c>
      <c r="G24" s="194">
        <v>40000</v>
      </c>
      <c r="H24" s="195">
        <f t="shared" ref="H24:H36" si="11">J24*16</f>
        <v>0.90959999999999996</v>
      </c>
      <c r="I24" s="196">
        <f t="shared" ref="I24:I36" si="12">1-H24</f>
        <v>9.0400000000000036E-2</v>
      </c>
      <c r="J24" s="197">
        <v>5.6849999999999998E-2</v>
      </c>
      <c r="K24" s="198">
        <f t="shared" ref="K24:K36" si="13">I24/8</f>
        <v>1.1300000000000004E-2</v>
      </c>
      <c r="L24" s="199">
        <f t="shared" ref="L24:L36" si="14">G24*H24/16</f>
        <v>2274</v>
      </c>
      <c r="M24" s="199">
        <f t="shared" ref="M24:M36" si="15">G24*I24/8</f>
        <v>452.00000000000017</v>
      </c>
      <c r="N24" s="195">
        <v>0.18360000000000001</v>
      </c>
      <c r="O24" s="200">
        <v>0.14990000000000001</v>
      </c>
      <c r="P24" s="201">
        <v>1</v>
      </c>
      <c r="Q24" s="201">
        <v>0.5</v>
      </c>
      <c r="R24" s="201">
        <v>0</v>
      </c>
      <c r="S24" s="202">
        <v>0</v>
      </c>
      <c r="T24" s="191">
        <f t="shared" si="8"/>
        <v>0.25</v>
      </c>
      <c r="U24" s="201" t="s">
        <v>161</v>
      </c>
      <c r="V24" s="201">
        <v>0</v>
      </c>
      <c r="W24" s="202">
        <v>0</v>
      </c>
      <c r="X24" s="191">
        <f t="shared" si="9"/>
        <v>91.919051315208506</v>
      </c>
      <c r="Y24" s="202">
        <f t="shared" si="10"/>
        <v>85.051152365837083</v>
      </c>
      <c r="Z24" s="185"/>
    </row>
    <row r="25" spans="1:26" s="107" customFormat="1" ht="12.75" customHeight="1">
      <c r="A25" s="281" t="s">
        <v>81</v>
      </c>
      <c r="B25" s="190" t="s">
        <v>160</v>
      </c>
      <c r="C25" s="191">
        <v>3</v>
      </c>
      <c r="D25" s="192">
        <v>120</v>
      </c>
      <c r="E25" s="193" t="s">
        <v>113</v>
      </c>
      <c r="F25" s="192">
        <v>2000</v>
      </c>
      <c r="G25" s="194">
        <v>40000</v>
      </c>
      <c r="H25" s="195">
        <f t="shared" si="11"/>
        <v>0.90959999999999996</v>
      </c>
      <c r="I25" s="196">
        <f t="shared" si="12"/>
        <v>9.0400000000000036E-2</v>
      </c>
      <c r="J25" s="197">
        <v>5.6849999999999998E-2</v>
      </c>
      <c r="K25" s="198">
        <f t="shared" si="13"/>
        <v>1.1300000000000004E-2</v>
      </c>
      <c r="L25" s="199">
        <f t="shared" si="14"/>
        <v>2274</v>
      </c>
      <c r="M25" s="199">
        <f t="shared" si="15"/>
        <v>452.00000000000017</v>
      </c>
      <c r="N25" s="195">
        <v>0.18360000000000001</v>
      </c>
      <c r="O25" s="200">
        <v>0.14990000000000001</v>
      </c>
      <c r="P25" s="201">
        <v>1</v>
      </c>
      <c r="Q25" s="201">
        <v>0.5</v>
      </c>
      <c r="R25" s="201">
        <v>0</v>
      </c>
      <c r="S25" s="202">
        <v>0</v>
      </c>
      <c r="T25" s="191">
        <f t="shared" si="8"/>
        <v>0</v>
      </c>
      <c r="U25" s="201" t="s">
        <v>161</v>
      </c>
      <c r="V25" s="201">
        <v>0</v>
      </c>
      <c r="W25" s="202">
        <v>0</v>
      </c>
      <c r="X25" s="191">
        <f t="shared" si="9"/>
        <v>91.669051315208506</v>
      </c>
      <c r="Y25" s="202">
        <f t="shared" si="10"/>
        <v>84.801152365837083</v>
      </c>
      <c r="Z25" s="185"/>
    </row>
    <row r="26" spans="1:26" s="107" customFormat="1" ht="12.75" customHeight="1">
      <c r="A26" s="281" t="s">
        <v>83</v>
      </c>
      <c r="B26" s="190" t="s">
        <v>160</v>
      </c>
      <c r="C26" s="191">
        <v>2</v>
      </c>
      <c r="D26" s="192">
        <v>120</v>
      </c>
      <c r="E26" s="193" t="s">
        <v>113</v>
      </c>
      <c r="F26" s="192">
        <v>2000</v>
      </c>
      <c r="G26" s="194">
        <v>36000</v>
      </c>
      <c r="H26" s="195">
        <f t="shared" si="11"/>
        <v>0.90959999999999996</v>
      </c>
      <c r="I26" s="196">
        <f t="shared" si="12"/>
        <v>9.0400000000000036E-2</v>
      </c>
      <c r="J26" s="197">
        <v>5.6849999999999998E-2</v>
      </c>
      <c r="K26" s="198">
        <f t="shared" si="13"/>
        <v>1.1300000000000004E-2</v>
      </c>
      <c r="L26" s="199">
        <f t="shared" si="14"/>
        <v>2046.6</v>
      </c>
      <c r="M26" s="199">
        <f t="shared" si="15"/>
        <v>406.80000000000018</v>
      </c>
      <c r="N26" s="195">
        <v>0.18360000000000001</v>
      </c>
      <c r="O26" s="200">
        <v>0.14990000000000001</v>
      </c>
      <c r="P26" s="201">
        <v>1</v>
      </c>
      <c r="Q26" s="201">
        <v>0.5</v>
      </c>
      <c r="R26" s="201">
        <v>0</v>
      </c>
      <c r="S26" s="202">
        <v>0</v>
      </c>
      <c r="T26" s="191">
        <f t="shared" si="8"/>
        <v>0</v>
      </c>
      <c r="U26" s="201" t="s">
        <v>161</v>
      </c>
      <c r="V26" s="201">
        <v>0</v>
      </c>
      <c r="W26" s="202">
        <v>0</v>
      </c>
      <c r="X26" s="191">
        <f t="shared" si="9"/>
        <v>91.211476409601744</v>
      </c>
      <c r="Y26" s="202">
        <f t="shared" si="10"/>
        <v>84.343577460230335</v>
      </c>
      <c r="Z26" s="185"/>
    </row>
    <row r="27" spans="1:26" s="107" customFormat="1" ht="12.75" customHeight="1">
      <c r="A27" s="281" t="s">
        <v>85</v>
      </c>
      <c r="B27" s="190" t="s">
        <v>160</v>
      </c>
      <c r="C27" s="191">
        <v>2</v>
      </c>
      <c r="D27" s="192">
        <v>120</v>
      </c>
      <c r="E27" s="193" t="s">
        <v>113</v>
      </c>
      <c r="F27" s="192">
        <v>2000</v>
      </c>
      <c r="G27" s="194">
        <v>26000</v>
      </c>
      <c r="H27" s="195">
        <f t="shared" si="11"/>
        <v>0.90959999999999996</v>
      </c>
      <c r="I27" s="196">
        <f t="shared" si="12"/>
        <v>9.0400000000000036E-2</v>
      </c>
      <c r="J27" s="197">
        <v>5.6849999999999998E-2</v>
      </c>
      <c r="K27" s="198">
        <f t="shared" si="13"/>
        <v>1.1300000000000004E-2</v>
      </c>
      <c r="L27" s="199">
        <f t="shared" si="14"/>
        <v>1478.1</v>
      </c>
      <c r="M27" s="199">
        <f t="shared" si="15"/>
        <v>293.80000000000013</v>
      </c>
      <c r="N27" s="195">
        <v>0.18360000000000001</v>
      </c>
      <c r="O27" s="200">
        <v>0.14990000000000001</v>
      </c>
      <c r="P27" s="201">
        <v>1</v>
      </c>
      <c r="Q27" s="201">
        <v>0.5</v>
      </c>
      <c r="R27" s="201">
        <v>0</v>
      </c>
      <c r="S27" s="202">
        <v>0</v>
      </c>
      <c r="T27" s="191">
        <f t="shared" si="8"/>
        <v>0</v>
      </c>
      <c r="U27" s="201" t="s">
        <v>161</v>
      </c>
      <c r="V27" s="201">
        <v>0</v>
      </c>
      <c r="W27" s="202">
        <v>0</v>
      </c>
      <c r="X27" s="191">
        <f t="shared" si="9"/>
        <v>89.798184881637056</v>
      </c>
      <c r="Y27" s="202">
        <f t="shared" si="10"/>
        <v>82.930285932265633</v>
      </c>
      <c r="Z27" s="185"/>
    </row>
    <row r="28" spans="1:26" s="107" customFormat="1" ht="12.75" customHeight="1">
      <c r="A28" s="281" t="s">
        <v>87</v>
      </c>
      <c r="B28" s="190" t="s">
        <v>160</v>
      </c>
      <c r="C28" s="191">
        <v>2.5</v>
      </c>
      <c r="D28" s="192">
        <v>120</v>
      </c>
      <c r="E28" s="193" t="s">
        <v>115</v>
      </c>
      <c r="F28" s="192">
        <v>1990</v>
      </c>
      <c r="G28" s="194">
        <v>28500</v>
      </c>
      <c r="H28" s="195">
        <f t="shared" si="11"/>
        <v>0.90849999999999997</v>
      </c>
      <c r="I28" s="196">
        <f t="shared" si="12"/>
        <v>9.1500000000000026E-2</v>
      </c>
      <c r="J28" s="197">
        <v>5.6781249999999998E-2</v>
      </c>
      <c r="K28" s="198">
        <f t="shared" si="13"/>
        <v>1.1437500000000003E-2</v>
      </c>
      <c r="L28" s="199">
        <f t="shared" si="14"/>
        <v>1618.265625</v>
      </c>
      <c r="M28" s="199">
        <f t="shared" si="15"/>
        <v>325.96875000000011</v>
      </c>
      <c r="N28" s="195">
        <v>0.20910000000000001</v>
      </c>
      <c r="O28" s="200">
        <v>0.17119999999999999</v>
      </c>
      <c r="P28" s="201">
        <v>1</v>
      </c>
      <c r="Q28" s="201">
        <v>0.5</v>
      </c>
      <c r="R28" s="201">
        <v>0</v>
      </c>
      <c r="S28" s="202">
        <v>0</v>
      </c>
      <c r="T28" s="191">
        <f t="shared" si="8"/>
        <v>0</v>
      </c>
      <c r="U28" s="201" t="s">
        <v>161</v>
      </c>
      <c r="V28" s="201">
        <v>0</v>
      </c>
      <c r="W28" s="202">
        <v>0</v>
      </c>
      <c r="X28" s="191">
        <f t="shared" si="9"/>
        <v>90.439824994014629</v>
      </c>
      <c r="Y28" s="202">
        <f t="shared" si="10"/>
        <v>83.606897272352683</v>
      </c>
      <c r="Z28" s="185"/>
    </row>
    <row r="29" spans="1:26" s="107" customFormat="1" ht="12.75" customHeight="1">
      <c r="A29" s="281" t="s">
        <v>89</v>
      </c>
      <c r="B29" s="190" t="s">
        <v>160</v>
      </c>
      <c r="C29" s="191">
        <v>2.5</v>
      </c>
      <c r="D29" s="192">
        <v>120</v>
      </c>
      <c r="E29" s="193" t="s">
        <v>125</v>
      </c>
      <c r="F29" s="192" t="s">
        <v>75</v>
      </c>
      <c r="G29" s="194">
        <v>28500</v>
      </c>
      <c r="H29" s="195">
        <f t="shared" si="11"/>
        <v>0.90849999999999997</v>
      </c>
      <c r="I29" s="196">
        <f t="shared" si="12"/>
        <v>9.1500000000000026E-2</v>
      </c>
      <c r="J29" s="197">
        <v>5.6781249999999998E-2</v>
      </c>
      <c r="K29" s="198">
        <f t="shared" si="13"/>
        <v>1.1437500000000003E-2</v>
      </c>
      <c r="L29" s="199">
        <f t="shared" si="14"/>
        <v>1618.265625</v>
      </c>
      <c r="M29" s="199">
        <f t="shared" si="15"/>
        <v>325.96875000000011</v>
      </c>
      <c r="N29" s="195">
        <v>0.20910000000000001</v>
      </c>
      <c r="O29" s="200">
        <v>0.17119999999999999</v>
      </c>
      <c r="P29" s="201">
        <v>2</v>
      </c>
      <c r="Q29" s="201">
        <v>0.5</v>
      </c>
      <c r="R29" s="201">
        <v>0</v>
      </c>
      <c r="S29" s="202">
        <v>0</v>
      </c>
      <c r="T29" s="191">
        <f t="shared" si="8"/>
        <v>0</v>
      </c>
      <c r="U29" s="201" t="s">
        <v>161</v>
      </c>
      <c r="V29" s="201">
        <v>0</v>
      </c>
      <c r="W29" s="202">
        <v>0</v>
      </c>
      <c r="X29" s="191">
        <f t="shared" si="9"/>
        <v>91.439824994014629</v>
      </c>
      <c r="Y29" s="202">
        <f t="shared" si="10"/>
        <v>84.606897272352683</v>
      </c>
      <c r="Z29" s="185"/>
    </row>
    <row r="30" spans="1:26" s="107" customFormat="1" ht="12.75" customHeight="1">
      <c r="A30" s="281" t="s">
        <v>91</v>
      </c>
      <c r="B30" s="190" t="s">
        <v>160</v>
      </c>
      <c r="C30" s="191">
        <v>1.5</v>
      </c>
      <c r="D30" s="192">
        <v>120</v>
      </c>
      <c r="E30" s="193" t="s">
        <v>125</v>
      </c>
      <c r="F30" s="192" t="s">
        <v>75</v>
      </c>
      <c r="G30" s="194">
        <v>28500</v>
      </c>
      <c r="H30" s="195">
        <f t="shared" si="11"/>
        <v>0.90849999999999997</v>
      </c>
      <c r="I30" s="196">
        <f t="shared" si="12"/>
        <v>9.1500000000000026E-2</v>
      </c>
      <c r="J30" s="197">
        <v>5.6781249999999998E-2</v>
      </c>
      <c r="K30" s="198">
        <f t="shared" si="13"/>
        <v>1.1437500000000003E-2</v>
      </c>
      <c r="L30" s="199">
        <f t="shared" si="14"/>
        <v>1618.265625</v>
      </c>
      <c r="M30" s="199">
        <f t="shared" si="15"/>
        <v>325.96875000000011</v>
      </c>
      <c r="N30" s="195">
        <v>0.20910000000000001</v>
      </c>
      <c r="O30" s="200">
        <v>0.17119999999999999</v>
      </c>
      <c r="P30" s="201">
        <v>2</v>
      </c>
      <c r="Q30" s="201">
        <v>0.5</v>
      </c>
      <c r="R30" s="201">
        <v>0</v>
      </c>
      <c r="S30" s="202">
        <v>0</v>
      </c>
      <c r="T30" s="191">
        <f t="shared" si="8"/>
        <v>0</v>
      </c>
      <c r="U30" s="201" t="s">
        <v>161</v>
      </c>
      <c r="V30" s="201">
        <v>0</v>
      </c>
      <c r="W30" s="202">
        <v>0</v>
      </c>
      <c r="X30" s="191">
        <f t="shared" si="9"/>
        <v>91.439824994014629</v>
      </c>
      <c r="Y30" s="202">
        <f t="shared" si="10"/>
        <v>84.606897272352683</v>
      </c>
      <c r="Z30" s="185"/>
    </row>
    <row r="31" spans="1:26" s="107" customFormat="1" ht="12.75" customHeight="1">
      <c r="A31" s="281" t="s">
        <v>93</v>
      </c>
      <c r="B31" s="190" t="s">
        <v>160</v>
      </c>
      <c r="C31" s="191">
        <v>2.5</v>
      </c>
      <c r="D31" s="192">
        <v>120</v>
      </c>
      <c r="E31" s="193" t="s">
        <v>113</v>
      </c>
      <c r="F31" s="192">
        <v>1996</v>
      </c>
      <c r="G31" s="194">
        <v>28500</v>
      </c>
      <c r="H31" s="195">
        <f t="shared" si="11"/>
        <v>0.90849999999999997</v>
      </c>
      <c r="I31" s="196">
        <f t="shared" si="12"/>
        <v>9.1500000000000026E-2</v>
      </c>
      <c r="J31" s="197">
        <v>5.6781249999999998E-2</v>
      </c>
      <c r="K31" s="198">
        <f t="shared" si="13"/>
        <v>1.1437500000000003E-2</v>
      </c>
      <c r="L31" s="199">
        <f t="shared" si="14"/>
        <v>1618.265625</v>
      </c>
      <c r="M31" s="199">
        <f t="shared" si="15"/>
        <v>325.96875000000011</v>
      </c>
      <c r="N31" s="195">
        <v>0.20910000000000001</v>
      </c>
      <c r="O31" s="200">
        <v>0.17119999999999999</v>
      </c>
      <c r="P31" s="201">
        <v>1</v>
      </c>
      <c r="Q31" s="201">
        <v>0.5</v>
      </c>
      <c r="R31" s="201">
        <v>0</v>
      </c>
      <c r="S31" s="202">
        <v>0</v>
      </c>
      <c r="T31" s="191">
        <f t="shared" si="8"/>
        <v>0</v>
      </c>
      <c r="U31" s="201" t="s">
        <v>161</v>
      </c>
      <c r="V31" s="201">
        <v>0</v>
      </c>
      <c r="W31" s="202">
        <v>0</v>
      </c>
      <c r="X31" s="191">
        <f t="shared" si="9"/>
        <v>90.439824994014629</v>
      </c>
      <c r="Y31" s="202">
        <f t="shared" si="10"/>
        <v>83.606897272352683</v>
      </c>
      <c r="Z31" s="185"/>
    </row>
    <row r="32" spans="1:26" s="107" customFormat="1" ht="12.75" customHeight="1">
      <c r="A32" s="281" t="s">
        <v>95</v>
      </c>
      <c r="B32" s="190" t="s">
        <v>160</v>
      </c>
      <c r="C32" s="191">
        <v>2.5</v>
      </c>
      <c r="D32" s="192">
        <v>120</v>
      </c>
      <c r="E32" s="193" t="s">
        <v>113</v>
      </c>
      <c r="F32" s="192">
        <v>1996</v>
      </c>
      <c r="G32" s="194">
        <v>25000</v>
      </c>
      <c r="H32" s="195">
        <f t="shared" si="11"/>
        <v>0.90849999999999997</v>
      </c>
      <c r="I32" s="196">
        <f t="shared" si="12"/>
        <v>9.1500000000000026E-2</v>
      </c>
      <c r="J32" s="197">
        <v>5.6781249999999998E-2</v>
      </c>
      <c r="K32" s="198">
        <f t="shared" si="13"/>
        <v>1.1437500000000003E-2</v>
      </c>
      <c r="L32" s="199">
        <f t="shared" si="14"/>
        <v>1419.53125</v>
      </c>
      <c r="M32" s="199">
        <f t="shared" si="15"/>
        <v>285.93750000000006</v>
      </c>
      <c r="N32" s="195">
        <v>0.20910000000000001</v>
      </c>
      <c r="O32" s="200">
        <v>0.17119999999999999</v>
      </c>
      <c r="P32" s="201">
        <v>1</v>
      </c>
      <c r="Q32" s="201">
        <v>0.5</v>
      </c>
      <c r="R32" s="201">
        <v>0</v>
      </c>
      <c r="S32" s="202">
        <v>0</v>
      </c>
      <c r="T32" s="191">
        <f t="shared" si="8"/>
        <v>0</v>
      </c>
      <c r="U32" s="201" t="s">
        <v>161</v>
      </c>
      <c r="V32" s="201">
        <v>0</v>
      </c>
      <c r="W32" s="202">
        <v>0</v>
      </c>
      <c r="X32" s="191">
        <f t="shared" si="9"/>
        <v>89.870776480649909</v>
      </c>
      <c r="Y32" s="202">
        <f t="shared" si="10"/>
        <v>83.037848758987948</v>
      </c>
      <c r="Z32" s="185"/>
    </row>
    <row r="33" spans="1:26" s="107" customFormat="1" ht="12.75" customHeight="1">
      <c r="A33" s="281" t="s">
        <v>97</v>
      </c>
      <c r="B33" s="190" t="s">
        <v>160</v>
      </c>
      <c r="C33" s="191">
        <v>2.5</v>
      </c>
      <c r="D33" s="192">
        <v>120</v>
      </c>
      <c r="E33" s="193" t="s">
        <v>113</v>
      </c>
      <c r="F33" s="192">
        <v>2003</v>
      </c>
      <c r="G33" s="194">
        <v>26000</v>
      </c>
      <c r="H33" s="195">
        <f t="shared" si="11"/>
        <v>0.90849999999999997</v>
      </c>
      <c r="I33" s="196">
        <f t="shared" si="12"/>
        <v>9.1500000000000026E-2</v>
      </c>
      <c r="J33" s="197">
        <v>5.6781249999999998E-2</v>
      </c>
      <c r="K33" s="198">
        <f t="shared" si="13"/>
        <v>1.1437500000000003E-2</v>
      </c>
      <c r="L33" s="199">
        <f t="shared" si="14"/>
        <v>1476.3125</v>
      </c>
      <c r="M33" s="199">
        <f t="shared" si="15"/>
        <v>297.37500000000006</v>
      </c>
      <c r="N33" s="195">
        <v>0.20910000000000001</v>
      </c>
      <c r="O33" s="200">
        <v>0.17119999999999999</v>
      </c>
      <c r="P33" s="201">
        <v>1</v>
      </c>
      <c r="Q33" s="201">
        <v>0.5</v>
      </c>
      <c r="R33" s="201">
        <v>0</v>
      </c>
      <c r="S33" s="202">
        <v>0</v>
      </c>
      <c r="T33" s="191">
        <f t="shared" si="8"/>
        <v>0</v>
      </c>
      <c r="U33" s="201" t="s">
        <v>161</v>
      </c>
      <c r="V33" s="201">
        <v>0</v>
      </c>
      <c r="W33" s="202">
        <v>0</v>
      </c>
      <c r="X33" s="191">
        <f t="shared" si="9"/>
        <v>90.041109873637708</v>
      </c>
      <c r="Y33" s="202">
        <f t="shared" si="10"/>
        <v>83.208182151975763</v>
      </c>
      <c r="Z33" s="185"/>
    </row>
    <row r="34" spans="1:26" s="107" customFormat="1" ht="12.75" customHeight="1">
      <c r="A34" s="281" t="s">
        <v>99</v>
      </c>
      <c r="B34" s="190" t="s">
        <v>160</v>
      </c>
      <c r="C34" s="191">
        <v>3.5</v>
      </c>
      <c r="D34" s="192">
        <v>120</v>
      </c>
      <c r="E34" s="193" t="s">
        <v>113</v>
      </c>
      <c r="F34" s="192">
        <v>1995</v>
      </c>
      <c r="G34" s="194">
        <v>26000</v>
      </c>
      <c r="H34" s="195">
        <f t="shared" si="11"/>
        <v>0.90849999999999997</v>
      </c>
      <c r="I34" s="196">
        <f t="shared" si="12"/>
        <v>9.1500000000000026E-2</v>
      </c>
      <c r="J34" s="197">
        <v>5.6781249999999998E-2</v>
      </c>
      <c r="K34" s="198">
        <f t="shared" si="13"/>
        <v>1.1437500000000003E-2</v>
      </c>
      <c r="L34" s="199">
        <f t="shared" si="14"/>
        <v>1476.3125</v>
      </c>
      <c r="M34" s="199">
        <f t="shared" si="15"/>
        <v>297.37500000000006</v>
      </c>
      <c r="N34" s="195">
        <v>0.20910000000000001</v>
      </c>
      <c r="O34" s="200">
        <v>0.17119999999999999</v>
      </c>
      <c r="P34" s="201">
        <v>1</v>
      </c>
      <c r="Q34" s="201">
        <v>0.5</v>
      </c>
      <c r="R34" s="201">
        <v>0</v>
      </c>
      <c r="S34" s="202">
        <v>0</v>
      </c>
      <c r="T34" s="191">
        <f t="shared" si="8"/>
        <v>0.25</v>
      </c>
      <c r="U34" s="201" t="s">
        <v>161</v>
      </c>
      <c r="V34" s="201">
        <v>0</v>
      </c>
      <c r="W34" s="202">
        <v>0</v>
      </c>
      <c r="X34" s="191">
        <f t="shared" si="9"/>
        <v>90.291109873637708</v>
      </c>
      <c r="Y34" s="202">
        <f t="shared" si="10"/>
        <v>83.458182151975763</v>
      </c>
      <c r="Z34" s="185"/>
    </row>
    <row r="35" spans="1:26" s="107" customFormat="1" ht="12.75" customHeight="1">
      <c r="A35" s="281" t="s">
        <v>101</v>
      </c>
      <c r="B35" s="190" t="s">
        <v>160</v>
      </c>
      <c r="C35" s="191">
        <v>3.5</v>
      </c>
      <c r="D35" s="192">
        <v>100</v>
      </c>
      <c r="E35" s="193" t="s">
        <v>113</v>
      </c>
      <c r="F35" s="192">
        <v>1995</v>
      </c>
      <c r="G35" s="194">
        <v>26000</v>
      </c>
      <c r="H35" s="195">
        <f t="shared" si="11"/>
        <v>0.90849999999999997</v>
      </c>
      <c r="I35" s="196">
        <f t="shared" si="12"/>
        <v>9.1500000000000026E-2</v>
      </c>
      <c r="J35" s="197">
        <v>5.6781249999999998E-2</v>
      </c>
      <c r="K35" s="198">
        <f t="shared" si="13"/>
        <v>1.1437500000000003E-2</v>
      </c>
      <c r="L35" s="199">
        <f t="shared" si="14"/>
        <v>1476.3125</v>
      </c>
      <c r="M35" s="199">
        <f t="shared" si="15"/>
        <v>297.37500000000006</v>
      </c>
      <c r="N35" s="195">
        <v>0.20910000000000001</v>
      </c>
      <c r="O35" s="200">
        <v>0.17119999999999999</v>
      </c>
      <c r="P35" s="201">
        <v>1</v>
      </c>
      <c r="Q35" s="201">
        <v>0.5</v>
      </c>
      <c r="R35" s="201">
        <v>0</v>
      </c>
      <c r="S35" s="202">
        <v>0</v>
      </c>
      <c r="T35" s="191">
        <f t="shared" si="8"/>
        <v>0.25</v>
      </c>
      <c r="U35" s="201" t="s">
        <v>161</v>
      </c>
      <c r="V35" s="201">
        <v>0</v>
      </c>
      <c r="W35" s="202">
        <v>0</v>
      </c>
      <c r="X35" s="191">
        <f t="shared" si="9"/>
        <v>89.275449524686636</v>
      </c>
      <c r="Y35" s="202">
        <f t="shared" si="10"/>
        <v>82.332312420356104</v>
      </c>
      <c r="Z35" s="185"/>
    </row>
    <row r="36" spans="1:26" s="107" customFormat="1" ht="12.75" customHeight="1">
      <c r="A36" s="281" t="s">
        <v>103</v>
      </c>
      <c r="B36" s="190" t="s">
        <v>160</v>
      </c>
      <c r="C36" s="219">
        <v>2</v>
      </c>
      <c r="D36" s="220">
        <v>100</v>
      </c>
      <c r="E36" s="221" t="s">
        <v>113</v>
      </c>
      <c r="F36" s="220">
        <v>2003</v>
      </c>
      <c r="G36" s="222">
        <v>28000</v>
      </c>
      <c r="H36" s="195">
        <f t="shared" si="11"/>
        <v>0.90849999999999997</v>
      </c>
      <c r="I36" s="196">
        <f t="shared" si="12"/>
        <v>9.1500000000000026E-2</v>
      </c>
      <c r="J36" s="197">
        <v>5.6781249999999998E-2</v>
      </c>
      <c r="K36" s="198">
        <f t="shared" si="13"/>
        <v>1.1437500000000003E-2</v>
      </c>
      <c r="L36" s="199">
        <f t="shared" si="14"/>
        <v>1589.875</v>
      </c>
      <c r="M36" s="199">
        <f t="shared" si="15"/>
        <v>320.25000000000011</v>
      </c>
      <c r="N36" s="223">
        <v>0.20910000000000001</v>
      </c>
      <c r="O36" s="228">
        <v>0.17119999999999999</v>
      </c>
      <c r="P36" s="229">
        <v>1</v>
      </c>
      <c r="Q36" s="229">
        <v>0.5</v>
      </c>
      <c r="R36" s="229">
        <v>0</v>
      </c>
      <c r="S36" s="257">
        <v>0</v>
      </c>
      <c r="T36" s="219">
        <f t="shared" si="8"/>
        <v>0</v>
      </c>
      <c r="U36" s="229" t="s">
        <v>161</v>
      </c>
      <c r="V36" s="229">
        <v>0</v>
      </c>
      <c r="W36" s="257">
        <v>0</v>
      </c>
      <c r="X36" s="191">
        <f t="shared" si="9"/>
        <v>89.347296358400641</v>
      </c>
      <c r="Y36" s="202">
        <f t="shared" si="10"/>
        <v>82.404159254070123</v>
      </c>
      <c r="Z36" s="185"/>
    </row>
    <row r="37" spans="1:26" s="107" customFormat="1" ht="12.75" customHeight="1">
      <c r="A37" s="288" t="s">
        <v>155</v>
      </c>
      <c r="B37" s="242"/>
      <c r="C37" s="187"/>
      <c r="D37" s="186"/>
      <c r="E37" s="187"/>
      <c r="F37" s="187"/>
      <c r="G37" s="188"/>
      <c r="H37" s="243"/>
      <c r="I37" s="243"/>
      <c r="J37" s="243"/>
      <c r="K37" s="243"/>
      <c r="L37" s="244"/>
      <c r="M37" s="244"/>
      <c r="N37" s="187"/>
      <c r="O37" s="189"/>
      <c r="P37" s="186"/>
      <c r="Q37" s="181"/>
      <c r="R37" s="181"/>
      <c r="S37" s="181"/>
      <c r="T37" s="246"/>
      <c r="U37" s="181"/>
      <c r="V37" s="181"/>
      <c r="W37" s="181"/>
      <c r="X37" s="245"/>
      <c r="Y37" s="245"/>
      <c r="Z37" s="258"/>
    </row>
    <row r="38" spans="1:26" s="107" customFormat="1" ht="12.75" customHeight="1">
      <c r="A38" s="282" t="s">
        <v>105</v>
      </c>
      <c r="B38" s="203" t="s">
        <v>160</v>
      </c>
      <c r="C38" s="204">
        <v>2.5</v>
      </c>
      <c r="D38" s="205">
        <v>60</v>
      </c>
      <c r="E38" s="206" t="s">
        <v>113</v>
      </c>
      <c r="F38" s="205">
        <v>1997</v>
      </c>
      <c r="G38" s="207">
        <v>9200</v>
      </c>
      <c r="H38" s="208">
        <f t="shared" si="3"/>
        <v>0.90959999999999996</v>
      </c>
      <c r="I38" s="209">
        <f t="shared" si="4"/>
        <v>9.0400000000000036E-2</v>
      </c>
      <c r="J38" s="210">
        <v>5.6849999999999998E-2</v>
      </c>
      <c r="K38" s="211">
        <f t="shared" si="5"/>
        <v>1.1300000000000004E-2</v>
      </c>
      <c r="L38" s="212">
        <f t="shared" si="6"/>
        <v>523.02</v>
      </c>
      <c r="M38" s="212">
        <f t="shared" si="7"/>
        <v>103.96000000000004</v>
      </c>
      <c r="N38" s="208">
        <v>0.18360000000000001</v>
      </c>
      <c r="O38" s="213">
        <v>0.14990000000000001</v>
      </c>
      <c r="P38" s="214">
        <v>0</v>
      </c>
      <c r="Q38" s="214">
        <v>0</v>
      </c>
      <c r="R38" s="214">
        <v>0</v>
      </c>
      <c r="S38" s="256">
        <v>0</v>
      </c>
      <c r="T38" s="204">
        <f>IF(((C38-3)/2)&lt;0,0,(C38-3)/2)</f>
        <v>0</v>
      </c>
      <c r="U38" s="214" t="s">
        <v>161</v>
      </c>
      <c r="V38" s="214">
        <v>0</v>
      </c>
      <c r="W38" s="256">
        <v>0</v>
      </c>
      <c r="X38" s="204">
        <f>43+10*LOG((1+(D38/50)^3)*(1+(20*(N38)*(1-(D38/150)))))+(10*LOG(L38))+T38+P38+R38+V38</f>
        <v>79.599467181529747</v>
      </c>
      <c r="Y38" s="256">
        <f>43+10*LOG((1+(D38/50)^3)*(1+(20*(O38)*(1-(D38/150)))))+(10*LOG(M38))+T38+P38+Q38+S38+W38</f>
        <v>71.996825020535198</v>
      </c>
      <c r="Z38" s="217" t="s">
        <v>159</v>
      </c>
    </row>
    <row r="39" spans="1:26" s="107" customFormat="1" ht="12.75" customHeight="1">
      <c r="A39" s="281" t="s">
        <v>106</v>
      </c>
      <c r="B39" s="190" t="s">
        <v>160</v>
      </c>
      <c r="C39" s="191">
        <v>2.5</v>
      </c>
      <c r="D39" s="192">
        <v>60</v>
      </c>
      <c r="E39" s="193" t="s">
        <v>113</v>
      </c>
      <c r="F39" s="192">
        <v>1997</v>
      </c>
      <c r="G39" s="194">
        <v>4300</v>
      </c>
      <c r="H39" s="195">
        <f t="shared" si="3"/>
        <v>0.90960000000000008</v>
      </c>
      <c r="I39" s="196">
        <f t="shared" si="4"/>
        <v>9.0399999999999925E-2</v>
      </c>
      <c r="J39" s="197">
        <v>5.6850000000000005E-2</v>
      </c>
      <c r="K39" s="198">
        <f t="shared" si="5"/>
        <v>1.1299999999999991E-2</v>
      </c>
      <c r="L39" s="199">
        <f t="shared" si="6"/>
        <v>244.45500000000001</v>
      </c>
      <c r="M39" s="199">
        <f t="shared" si="7"/>
        <v>48.589999999999961</v>
      </c>
      <c r="N39" s="195">
        <v>0.18360000000000001</v>
      </c>
      <c r="O39" s="200">
        <v>0.14990000000000001</v>
      </c>
      <c r="P39" s="201">
        <v>0</v>
      </c>
      <c r="Q39" s="201">
        <v>0</v>
      </c>
      <c r="R39" s="201">
        <v>0</v>
      </c>
      <c r="S39" s="202">
        <v>0</v>
      </c>
      <c r="T39" s="191">
        <f>IF(((C39-3)/2)&lt;0,0,(C39-3)/2)</f>
        <v>0</v>
      </c>
      <c r="U39" s="201" t="s">
        <v>161</v>
      </c>
      <c r="V39" s="201">
        <v>0</v>
      </c>
      <c r="W39" s="202">
        <v>0</v>
      </c>
      <c r="X39" s="191">
        <f>43+10*LOG((1+(D39/50)^3)*(1+(20*(N39)*(1-(D39/150)))))+(10*LOG(L39))+T39+P39+R39+V39</f>
        <v>76.296273463870065</v>
      </c>
      <c r="Y39" s="202">
        <f>43+10*LOG((1+(D39/50)^3)*(1+(20*(O39)*(1-(D39/150)))))+(10*LOG(M39))+T39+P39+Q39+S39+W39</f>
        <v>68.693631302875502</v>
      </c>
      <c r="Z39" s="185" t="s">
        <v>159</v>
      </c>
    </row>
    <row r="40" spans="1:26" s="107" customFormat="1" ht="12.75" customHeight="1">
      <c r="A40" s="281" t="s">
        <v>107</v>
      </c>
      <c r="B40" s="190" t="s">
        <v>160</v>
      </c>
      <c r="C40" s="191">
        <v>3.5</v>
      </c>
      <c r="D40" s="192">
        <v>60</v>
      </c>
      <c r="E40" s="193" t="s">
        <v>113</v>
      </c>
      <c r="F40" s="192">
        <v>1997</v>
      </c>
      <c r="G40" s="194">
        <v>4300</v>
      </c>
      <c r="H40" s="195">
        <f t="shared" si="3"/>
        <v>0.90960000000000008</v>
      </c>
      <c r="I40" s="196">
        <f t="shared" si="4"/>
        <v>9.0399999999999925E-2</v>
      </c>
      <c r="J40" s="197">
        <v>5.6850000000000005E-2</v>
      </c>
      <c r="K40" s="198">
        <f t="shared" si="5"/>
        <v>1.1299999999999991E-2</v>
      </c>
      <c r="L40" s="199">
        <f t="shared" si="6"/>
        <v>244.45500000000001</v>
      </c>
      <c r="M40" s="199">
        <f t="shared" si="7"/>
        <v>48.589999999999961</v>
      </c>
      <c r="N40" s="195">
        <v>0.18360000000000001</v>
      </c>
      <c r="O40" s="200">
        <v>0.14990000000000001</v>
      </c>
      <c r="P40" s="201">
        <v>0</v>
      </c>
      <c r="Q40" s="201">
        <v>0</v>
      </c>
      <c r="R40" s="201">
        <v>0</v>
      </c>
      <c r="S40" s="202">
        <v>0</v>
      </c>
      <c r="T40" s="191">
        <f>IF(((C40-3)/2)&lt;0,0,(C40-3)/2)</f>
        <v>0.25</v>
      </c>
      <c r="U40" s="201" t="s">
        <v>161</v>
      </c>
      <c r="V40" s="201">
        <v>0</v>
      </c>
      <c r="W40" s="202">
        <v>0</v>
      </c>
      <c r="X40" s="191">
        <f>43+10*LOG((1+(D40/50)^3)*(1+(20*(N40)*(1-(D40/150)))))+(10*LOG(L40))+T40+P40+R40+V40</f>
        <v>76.546273463870065</v>
      </c>
      <c r="Y40" s="202">
        <f>43+10*LOG((1+(D40/50)^3)*(1+(20*(O40)*(1-(D40/150)))))+(10*LOG(M40))+T40+P40+Q40+S40+W40</f>
        <v>68.943631302875502</v>
      </c>
      <c r="Z40" s="185" t="s">
        <v>159</v>
      </c>
    </row>
    <row r="41" spans="1:26" s="107" customFormat="1" ht="12.75" customHeight="1">
      <c r="A41" s="283" t="s">
        <v>108</v>
      </c>
      <c r="B41" s="218" t="s">
        <v>160</v>
      </c>
      <c r="C41" s="219">
        <v>1.5</v>
      </c>
      <c r="D41" s="220">
        <v>60</v>
      </c>
      <c r="E41" s="221" t="s">
        <v>113</v>
      </c>
      <c r="F41" s="220">
        <v>1997</v>
      </c>
      <c r="G41" s="222">
        <v>9200</v>
      </c>
      <c r="H41" s="223">
        <f t="shared" si="3"/>
        <v>0.90959999999999996</v>
      </c>
      <c r="I41" s="224">
        <f t="shared" si="4"/>
        <v>9.0400000000000036E-2</v>
      </c>
      <c r="J41" s="225">
        <v>5.6849999999999998E-2</v>
      </c>
      <c r="K41" s="226">
        <f t="shared" si="5"/>
        <v>1.1300000000000004E-2</v>
      </c>
      <c r="L41" s="227">
        <f t="shared" si="6"/>
        <v>523.02</v>
      </c>
      <c r="M41" s="227">
        <f t="shared" si="7"/>
        <v>103.96000000000004</v>
      </c>
      <c r="N41" s="223">
        <v>0.18360000000000001</v>
      </c>
      <c r="O41" s="228">
        <v>0.14990000000000001</v>
      </c>
      <c r="P41" s="229">
        <v>0</v>
      </c>
      <c r="Q41" s="229">
        <v>0</v>
      </c>
      <c r="R41" s="229">
        <v>0</v>
      </c>
      <c r="S41" s="257">
        <v>0</v>
      </c>
      <c r="T41" s="219">
        <f>IF(((C41-3)/2)&lt;0,0,(C41-3)/2)</f>
        <v>0</v>
      </c>
      <c r="U41" s="229" t="s">
        <v>161</v>
      </c>
      <c r="V41" s="229">
        <v>0</v>
      </c>
      <c r="W41" s="257">
        <v>0</v>
      </c>
      <c r="X41" s="219">
        <f>43+10*LOG((1+(D41/50)^3)*(1+(20*(N41)*(1-(D41/150)))))+(10*LOG(L41))+T41+P41+R41+V41</f>
        <v>79.599467181529747</v>
      </c>
      <c r="Y41" s="257">
        <f>43+10*LOG((1+(D41/50)^3)*(1+(20*(O41)*(1-(D41/150)))))+(10*LOG(M41))+T41+P41+Q41+S41+W41</f>
        <v>71.996825020535198</v>
      </c>
      <c r="Z41" s="230" t="s">
        <v>159</v>
      </c>
    </row>
    <row r="42" spans="1:26" s="107" customFormat="1" ht="12.75" customHeight="1">
      <c r="A42" s="288" t="s">
        <v>156</v>
      </c>
      <c r="B42" s="242"/>
      <c r="C42" s="187"/>
      <c r="D42" s="186"/>
      <c r="E42" s="187"/>
      <c r="F42" s="187"/>
      <c r="G42" s="188"/>
      <c r="H42" s="243"/>
      <c r="I42" s="243"/>
      <c r="J42" s="243"/>
      <c r="K42" s="243"/>
      <c r="L42" s="244"/>
      <c r="M42" s="244"/>
      <c r="N42" s="187"/>
      <c r="O42" s="189"/>
      <c r="P42" s="186"/>
      <c r="Q42" s="181"/>
      <c r="R42" s="181"/>
      <c r="S42" s="181"/>
      <c r="T42" s="246"/>
      <c r="U42" s="181"/>
      <c r="V42" s="181"/>
      <c r="W42" s="181"/>
      <c r="X42" s="245"/>
      <c r="Y42" s="245"/>
      <c r="Z42" s="258"/>
    </row>
    <row r="43" spans="1:26" s="107" customFormat="1" ht="12.75" customHeight="1">
      <c r="A43" s="281" t="s">
        <v>109</v>
      </c>
      <c r="B43" s="190" t="s">
        <v>160</v>
      </c>
      <c r="C43" s="191">
        <v>1.5</v>
      </c>
      <c r="D43" s="192">
        <v>60</v>
      </c>
      <c r="E43" s="193" t="s">
        <v>113</v>
      </c>
      <c r="F43" s="192">
        <v>1995</v>
      </c>
      <c r="G43" s="194">
        <v>1850</v>
      </c>
      <c r="H43" s="195">
        <f>J43*16</f>
        <v>0.90849999999999997</v>
      </c>
      <c r="I43" s="196">
        <f>1-H43</f>
        <v>9.1500000000000026E-2</v>
      </c>
      <c r="J43" s="197">
        <v>5.6781249999999998E-2</v>
      </c>
      <c r="K43" s="198">
        <f>I43/8</f>
        <v>1.1437500000000003E-2</v>
      </c>
      <c r="L43" s="199">
        <f>G43*H43/16</f>
        <v>105.04531249999999</v>
      </c>
      <c r="M43" s="199">
        <f>G43*I43/8</f>
        <v>21.159375000000004</v>
      </c>
      <c r="N43" s="195">
        <v>0.20910000000000001</v>
      </c>
      <c r="O43" s="200">
        <v>0.17119999999999999</v>
      </c>
      <c r="P43" s="201">
        <v>0</v>
      </c>
      <c r="Q43" s="214">
        <v>0</v>
      </c>
      <c r="R43" s="214">
        <v>0</v>
      </c>
      <c r="S43" s="256">
        <v>0</v>
      </c>
      <c r="T43" s="204">
        <f>IF(((C43-3)/2)&lt;0,0,(C43-3)/2)</f>
        <v>0</v>
      </c>
      <c r="U43" s="214" t="s">
        <v>161</v>
      </c>
      <c r="V43" s="214">
        <v>0</v>
      </c>
      <c r="W43" s="256">
        <v>0</v>
      </c>
      <c r="X43" s="191">
        <f>43+10*LOG((1+(D43/50)^3)*(1+(20*(N43)*(1-(D43/150)))))+(10*LOG(L43))+T43+P43+R43+V43</f>
        <v>73.024291640621087</v>
      </c>
      <c r="Y43" s="202">
        <f>43+10*LOG((1+(D43/50)^3)*(1+(20*(O43)*(1-(D43/150)))))+(10*LOG(M43))+T43+P43+Q43+S43+W43</f>
        <v>65.462731125115511</v>
      </c>
      <c r="Z43" s="185" t="s">
        <v>159</v>
      </c>
    </row>
    <row r="44" spans="1:26" s="107" customFormat="1" ht="12.75" customHeight="1">
      <c r="A44" s="281" t="s">
        <v>110</v>
      </c>
      <c r="B44" s="190" t="s">
        <v>160</v>
      </c>
      <c r="C44" s="191">
        <v>3</v>
      </c>
      <c r="D44" s="192">
        <v>60</v>
      </c>
      <c r="E44" s="193" t="s">
        <v>113</v>
      </c>
      <c r="F44" s="192">
        <v>1995</v>
      </c>
      <c r="G44" s="194">
        <v>1850</v>
      </c>
      <c r="H44" s="195">
        <f>J44*16</f>
        <v>0.90849999999999997</v>
      </c>
      <c r="I44" s="196">
        <f>1-H44</f>
        <v>9.1500000000000026E-2</v>
      </c>
      <c r="J44" s="197">
        <v>5.6781249999999998E-2</v>
      </c>
      <c r="K44" s="198">
        <f>I44/8</f>
        <v>1.1437500000000003E-2</v>
      </c>
      <c r="L44" s="199">
        <f>G44*H44/16</f>
        <v>105.04531249999999</v>
      </c>
      <c r="M44" s="199">
        <f>G44*I44/8</f>
        <v>21.159375000000004</v>
      </c>
      <c r="N44" s="195">
        <v>0.20910000000000001</v>
      </c>
      <c r="O44" s="200">
        <v>0.17119999999999999</v>
      </c>
      <c r="P44" s="201">
        <v>0</v>
      </c>
      <c r="Q44" s="201">
        <v>0</v>
      </c>
      <c r="R44" s="201">
        <v>0</v>
      </c>
      <c r="S44" s="202">
        <v>0</v>
      </c>
      <c r="T44" s="191">
        <f>IF(((C44-3)/2)&lt;0,0,(C44-3)/2)</f>
        <v>0</v>
      </c>
      <c r="U44" s="201" t="s">
        <v>161</v>
      </c>
      <c r="V44" s="201">
        <v>0</v>
      </c>
      <c r="W44" s="202">
        <v>0</v>
      </c>
      <c r="X44" s="191">
        <f>43+10*LOG((1+(D44/50)^3)*(1+(20*(N44)*(1-(D44/150)))))+(10*LOG(L44))+T44+P44+R44+V44</f>
        <v>73.024291640621087</v>
      </c>
      <c r="Y44" s="202">
        <f>43+10*LOG((1+(D44/50)^3)*(1+(20*(O44)*(1-(D44/150)))))+(10*LOG(M44))+T44+P44+Q44+S44+W44</f>
        <v>65.462731125115511</v>
      </c>
      <c r="Z44" s="185" t="s">
        <v>159</v>
      </c>
    </row>
    <row r="45" spans="1:26" s="107" customFormat="1" ht="12.75" customHeight="1">
      <c r="A45" s="281" t="s">
        <v>111</v>
      </c>
      <c r="B45" s="190" t="s">
        <v>160</v>
      </c>
      <c r="C45" s="191">
        <v>1.5</v>
      </c>
      <c r="D45" s="192">
        <v>60</v>
      </c>
      <c r="E45" s="193" t="s">
        <v>113</v>
      </c>
      <c r="F45" s="192">
        <v>1995</v>
      </c>
      <c r="G45" s="194">
        <v>1850</v>
      </c>
      <c r="H45" s="195">
        <f>J45*16</f>
        <v>0.90849999999999997</v>
      </c>
      <c r="I45" s="196">
        <f>1-H45</f>
        <v>9.1500000000000026E-2</v>
      </c>
      <c r="J45" s="197">
        <v>5.6781249999999998E-2</v>
      </c>
      <c r="K45" s="198">
        <f>I45/8</f>
        <v>1.1437500000000003E-2</v>
      </c>
      <c r="L45" s="199">
        <f>G45*H45/16</f>
        <v>105.04531249999999</v>
      </c>
      <c r="M45" s="199">
        <f>G45*I45/8</f>
        <v>21.159375000000004</v>
      </c>
      <c r="N45" s="195">
        <v>0.20910000000000001</v>
      </c>
      <c r="O45" s="200">
        <v>0.17119999999999999</v>
      </c>
      <c r="P45" s="201">
        <v>0</v>
      </c>
      <c r="Q45" s="201">
        <v>0</v>
      </c>
      <c r="R45" s="201">
        <v>0</v>
      </c>
      <c r="S45" s="202">
        <v>0</v>
      </c>
      <c r="T45" s="191">
        <f>IF(((C45-3)/2)&lt;0,0,(C45-3)/2)</f>
        <v>0</v>
      </c>
      <c r="U45" s="201" t="s">
        <v>161</v>
      </c>
      <c r="V45" s="201">
        <v>0</v>
      </c>
      <c r="W45" s="202">
        <v>0</v>
      </c>
      <c r="X45" s="191">
        <f>43+10*LOG((1+(D45/50)^3)*(1+(20*(N45)*(1-(D45/150)))))+(10*LOG(L45))+T45+P45+R45+V45</f>
        <v>73.024291640621087</v>
      </c>
      <c r="Y45" s="202">
        <f>43+10*LOG((1+(D45/50)^3)*(1+(20*(O45)*(1-(D45/150)))))+(10*LOG(M45))+T45+P45+Q45+S45+W45</f>
        <v>65.462731125115511</v>
      </c>
      <c r="Z45" s="185" t="s">
        <v>159</v>
      </c>
    </row>
    <row r="46" spans="1:26" s="107" customFormat="1" ht="12.75" customHeight="1">
      <c r="A46" s="281" t="s">
        <v>112</v>
      </c>
      <c r="B46" s="190" t="s">
        <v>160</v>
      </c>
      <c r="C46" s="191">
        <v>5</v>
      </c>
      <c r="D46" s="192">
        <v>60</v>
      </c>
      <c r="E46" s="193" t="s">
        <v>113</v>
      </c>
      <c r="F46" s="192">
        <v>1995</v>
      </c>
      <c r="G46" s="194">
        <v>1850</v>
      </c>
      <c r="H46" s="195">
        <f>J46*16</f>
        <v>0.90849999999999997</v>
      </c>
      <c r="I46" s="196">
        <f>1-H46</f>
        <v>9.1500000000000026E-2</v>
      </c>
      <c r="J46" s="197">
        <v>5.6781249999999998E-2</v>
      </c>
      <c r="K46" s="198">
        <f>I46/8</f>
        <v>1.1437500000000003E-2</v>
      </c>
      <c r="L46" s="199">
        <f>G46*H46/16</f>
        <v>105.04531249999999</v>
      </c>
      <c r="M46" s="199">
        <f>G46*I46/8</f>
        <v>21.159375000000004</v>
      </c>
      <c r="N46" s="195">
        <v>0.20910000000000001</v>
      </c>
      <c r="O46" s="200">
        <v>0.17119999999999999</v>
      </c>
      <c r="P46" s="201">
        <v>0</v>
      </c>
      <c r="Q46" s="229">
        <v>0</v>
      </c>
      <c r="R46" s="229">
        <v>0</v>
      </c>
      <c r="S46" s="257">
        <v>0</v>
      </c>
      <c r="T46" s="219">
        <f>IF(((C46-3)/2)&lt;0,0,(C46-3)/2)</f>
        <v>1</v>
      </c>
      <c r="U46" s="229" t="s">
        <v>161</v>
      </c>
      <c r="V46" s="229">
        <v>0</v>
      </c>
      <c r="W46" s="257">
        <v>0</v>
      </c>
      <c r="X46" s="191">
        <f>43+10*LOG((1+(D46/50)^3)*(1+(20*(N46)*(1-(D46/150)))))+(10*LOG(L46))+T46+P46+R46+V46</f>
        <v>74.024291640621087</v>
      </c>
      <c r="Y46" s="202">
        <f>43+10*LOG((1+(D46/50)^3)*(1+(20*(O46)*(1-(D46/150)))))+(10*LOG(M46))+T46+P46+Q46+S46+W46</f>
        <v>66.462731125115511</v>
      </c>
      <c r="Z46" s="185" t="s">
        <v>159</v>
      </c>
    </row>
    <row r="47" spans="1:26" s="107" customFormat="1" ht="12.75" customHeight="1">
      <c r="A47" s="241" t="s">
        <v>157</v>
      </c>
      <c r="B47" s="242"/>
      <c r="C47" s="243"/>
      <c r="D47" s="181"/>
      <c r="E47" s="243"/>
      <c r="F47" s="243"/>
      <c r="G47" s="244"/>
      <c r="H47" s="243"/>
      <c r="I47" s="243"/>
      <c r="J47" s="243"/>
      <c r="K47" s="243"/>
      <c r="L47" s="244"/>
      <c r="M47" s="244"/>
      <c r="N47" s="243"/>
      <c r="O47" s="245"/>
      <c r="P47" s="181"/>
      <c r="Q47" s="181"/>
      <c r="R47" s="181"/>
      <c r="S47" s="181"/>
      <c r="T47" s="246"/>
      <c r="U47" s="181"/>
      <c r="V47" s="181"/>
      <c r="W47" s="181"/>
      <c r="X47" s="245"/>
      <c r="Y47" s="245"/>
      <c r="Z47" s="258"/>
    </row>
    <row r="48" spans="1:26" s="107" customFormat="1" ht="12.75" customHeight="1">
      <c r="A48" s="282"/>
      <c r="B48" s="203" t="s">
        <v>162</v>
      </c>
      <c r="C48" s="214"/>
      <c r="D48" s="260"/>
      <c r="E48" s="260"/>
      <c r="F48" s="260"/>
      <c r="G48" s="212"/>
      <c r="H48" s="208"/>
      <c r="I48" s="209"/>
      <c r="J48" s="210"/>
      <c r="K48" s="211"/>
      <c r="L48" s="212"/>
      <c r="M48" s="212"/>
      <c r="N48" s="208"/>
      <c r="O48" s="208"/>
      <c r="P48" s="214"/>
      <c r="Q48" s="214"/>
      <c r="R48" s="214"/>
      <c r="S48" s="214"/>
      <c r="T48" s="214"/>
      <c r="U48" s="214"/>
      <c r="V48" s="214"/>
      <c r="W48" s="256"/>
      <c r="X48" s="204">
        <v>93.9</v>
      </c>
      <c r="Y48" s="256">
        <v>86.6</v>
      </c>
      <c r="Z48" s="217"/>
    </row>
    <row r="49" spans="1:26" s="107" customFormat="1" ht="12.75" customHeight="1">
      <c r="A49" s="281"/>
      <c r="B49" s="190" t="s">
        <v>162</v>
      </c>
      <c r="C49" s="201"/>
      <c r="D49" s="261"/>
      <c r="E49" s="261"/>
      <c r="F49" s="261"/>
      <c r="G49" s="199"/>
      <c r="H49" s="195"/>
      <c r="I49" s="196"/>
      <c r="J49" s="197"/>
      <c r="K49" s="198"/>
      <c r="L49" s="199"/>
      <c r="M49" s="199"/>
      <c r="N49" s="195"/>
      <c r="O49" s="195"/>
      <c r="P49" s="201"/>
      <c r="Q49" s="201"/>
      <c r="R49" s="201"/>
      <c r="S49" s="201"/>
      <c r="T49" s="201"/>
      <c r="U49" s="201"/>
      <c r="V49" s="201"/>
      <c r="W49" s="202"/>
      <c r="X49" s="191">
        <v>93.9</v>
      </c>
      <c r="Y49" s="202">
        <v>86.6</v>
      </c>
      <c r="Z49" s="185"/>
    </row>
    <row r="50" spans="1:26" s="107" customFormat="1" ht="12.75" customHeight="1">
      <c r="A50" s="281"/>
      <c r="B50" s="190" t="s">
        <v>162</v>
      </c>
      <c r="C50" s="201"/>
      <c r="D50" s="261"/>
      <c r="E50" s="261"/>
      <c r="F50" s="261"/>
      <c r="G50" s="199"/>
      <c r="H50" s="195"/>
      <c r="I50" s="196"/>
      <c r="J50" s="197"/>
      <c r="K50" s="198"/>
      <c r="L50" s="199"/>
      <c r="M50" s="199"/>
      <c r="N50" s="195"/>
      <c r="O50" s="195"/>
      <c r="P50" s="201"/>
      <c r="Q50" s="201"/>
      <c r="R50" s="201"/>
      <c r="S50" s="201"/>
      <c r="T50" s="201"/>
      <c r="U50" s="201"/>
      <c r="V50" s="201"/>
      <c r="W50" s="202"/>
      <c r="X50" s="191">
        <v>93.9</v>
      </c>
      <c r="Y50" s="202">
        <v>86.6</v>
      </c>
      <c r="Z50" s="185"/>
    </row>
    <row r="51" spans="1:26" s="107" customFormat="1" ht="12.75" customHeight="1">
      <c r="A51" s="283"/>
      <c r="B51" s="218" t="s">
        <v>162</v>
      </c>
      <c r="C51" s="229"/>
      <c r="D51" s="262"/>
      <c r="E51" s="262"/>
      <c r="F51" s="262"/>
      <c r="G51" s="227"/>
      <c r="H51" s="223"/>
      <c r="I51" s="224"/>
      <c r="J51" s="225"/>
      <c r="K51" s="226"/>
      <c r="L51" s="227"/>
      <c r="M51" s="227"/>
      <c r="N51" s="223"/>
      <c r="O51" s="223"/>
      <c r="P51" s="229"/>
      <c r="Q51" s="229"/>
      <c r="R51" s="229"/>
      <c r="S51" s="229"/>
      <c r="T51" s="229"/>
      <c r="U51" s="229"/>
      <c r="V51" s="229"/>
      <c r="W51" s="257"/>
      <c r="X51" s="219">
        <v>93.9</v>
      </c>
      <c r="Y51" s="257">
        <v>86.6</v>
      </c>
      <c r="Z51" s="230"/>
    </row>
    <row r="52" spans="1:26" s="178" customFormat="1" ht="12.75" customHeight="1">
      <c r="A52" s="255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8"/>
    </row>
    <row r="53" spans="1:26" s="178" customFormat="1" ht="17.25" customHeight="1">
      <c r="A53" s="284" t="s">
        <v>158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8"/>
    </row>
    <row r="54" spans="1:26" s="184" customFormat="1" ht="14.1" customHeight="1">
      <c r="A54" s="247" t="s">
        <v>128</v>
      </c>
      <c r="B54" s="298" t="s">
        <v>175</v>
      </c>
      <c r="C54" s="249"/>
      <c r="D54" s="249"/>
      <c r="E54" s="249"/>
      <c r="F54" s="249"/>
      <c r="G54" s="249"/>
      <c r="H54" s="250"/>
      <c r="I54" s="250"/>
      <c r="J54" s="251"/>
      <c r="K54" s="251"/>
      <c r="L54" s="249"/>
      <c r="M54" s="249"/>
      <c r="N54" s="250"/>
      <c r="O54" s="250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52"/>
    </row>
    <row r="55" spans="1:26" s="184" customFormat="1" ht="14.1" customHeight="1">
      <c r="A55" s="247" t="s">
        <v>130</v>
      </c>
      <c r="B55" s="298" t="s">
        <v>174</v>
      </c>
      <c r="C55" s="249"/>
      <c r="D55" s="249"/>
      <c r="E55" s="249"/>
      <c r="F55" s="249"/>
      <c r="G55" s="249"/>
      <c r="H55" s="250"/>
      <c r="I55" s="250"/>
      <c r="J55" s="251"/>
      <c r="K55" s="251"/>
      <c r="L55" s="249"/>
      <c r="M55" s="249"/>
      <c r="N55" s="250"/>
      <c r="O55" s="250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52"/>
    </row>
    <row r="56" spans="1:26" s="184" customFormat="1" ht="14.1" customHeight="1">
      <c r="A56" s="247" t="s">
        <v>131</v>
      </c>
      <c r="B56" s="298" t="s">
        <v>176</v>
      </c>
      <c r="C56" s="249"/>
      <c r="D56" s="249"/>
      <c r="E56" s="249"/>
      <c r="F56" s="249"/>
      <c r="G56" s="249"/>
      <c r="H56" s="250"/>
      <c r="I56" s="250"/>
      <c r="J56" s="251"/>
      <c r="K56" s="251"/>
      <c r="L56" s="249"/>
      <c r="M56" s="249"/>
      <c r="N56" s="250"/>
      <c r="O56" s="250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52"/>
    </row>
    <row r="57" spans="1:26" s="184" customFormat="1" ht="14.1" customHeight="1">
      <c r="A57" s="247" t="s">
        <v>164</v>
      </c>
      <c r="B57" s="298" t="s">
        <v>177</v>
      </c>
      <c r="C57" s="249"/>
      <c r="D57" s="249"/>
      <c r="E57" s="249"/>
      <c r="F57" s="249"/>
      <c r="G57" s="249"/>
      <c r="H57" s="250"/>
      <c r="I57" s="250"/>
      <c r="J57" s="251"/>
      <c r="K57" s="251"/>
      <c r="L57" s="249"/>
      <c r="M57" s="249"/>
      <c r="N57" s="250"/>
      <c r="O57" s="250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52"/>
    </row>
    <row r="58" spans="1:26" s="184" customFormat="1" ht="14.1" customHeight="1">
      <c r="A58" s="247" t="s">
        <v>165</v>
      </c>
      <c r="B58" s="298" t="s">
        <v>178</v>
      </c>
      <c r="C58" s="249"/>
      <c r="D58" s="249"/>
      <c r="E58" s="249"/>
      <c r="F58" s="249"/>
      <c r="G58" s="249"/>
      <c r="H58" s="250"/>
      <c r="I58" s="250"/>
      <c r="J58" s="251"/>
      <c r="K58" s="251"/>
      <c r="L58" s="249"/>
      <c r="M58" s="249"/>
      <c r="N58" s="250"/>
      <c r="O58" s="250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52"/>
    </row>
    <row r="59" spans="1:26" s="184" customFormat="1" ht="14.1" customHeight="1">
      <c r="A59" s="247" t="s">
        <v>132</v>
      </c>
      <c r="B59" s="298" t="s">
        <v>179</v>
      </c>
      <c r="C59" s="249"/>
      <c r="D59" s="249"/>
      <c r="E59" s="249"/>
      <c r="F59" s="249"/>
      <c r="G59" s="249"/>
      <c r="H59" s="250"/>
      <c r="I59" s="250"/>
      <c r="J59" s="251"/>
      <c r="K59" s="251"/>
      <c r="L59" s="249"/>
      <c r="M59" s="249"/>
      <c r="N59" s="250"/>
      <c r="O59" s="250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52"/>
    </row>
    <row r="60" spans="1:26" s="184" customFormat="1" ht="14.1" customHeight="1">
      <c r="A60" s="247" t="s">
        <v>166</v>
      </c>
      <c r="B60" s="298" t="s">
        <v>180</v>
      </c>
      <c r="C60" s="249"/>
      <c r="D60" s="249"/>
      <c r="E60" s="249"/>
      <c r="F60" s="249"/>
      <c r="G60" s="249"/>
      <c r="H60" s="250"/>
      <c r="I60" s="250"/>
      <c r="J60" s="251"/>
      <c r="K60" s="251"/>
      <c r="L60" s="249"/>
      <c r="M60" s="249"/>
      <c r="N60" s="250"/>
      <c r="O60" s="250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52"/>
    </row>
    <row r="61" spans="1:26" s="184" customFormat="1" ht="14.1" customHeight="1">
      <c r="A61" s="247" t="s">
        <v>133</v>
      </c>
      <c r="B61" s="298" t="s">
        <v>181</v>
      </c>
      <c r="C61" s="249"/>
      <c r="D61" s="249"/>
      <c r="E61" s="249"/>
      <c r="F61" s="249"/>
      <c r="G61" s="249"/>
      <c r="H61" s="250"/>
      <c r="I61" s="250"/>
      <c r="J61" s="251"/>
      <c r="K61" s="251"/>
      <c r="L61" s="249"/>
      <c r="M61" s="249"/>
      <c r="N61" s="250"/>
      <c r="O61" s="250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52"/>
    </row>
    <row r="62" spans="1:26" s="184" customFormat="1" ht="14.1" customHeight="1">
      <c r="A62" s="247" t="s">
        <v>167</v>
      </c>
      <c r="B62" s="298" t="s">
        <v>182</v>
      </c>
      <c r="C62" s="249"/>
      <c r="D62" s="249"/>
      <c r="E62" s="249"/>
      <c r="F62" s="249"/>
      <c r="G62" s="249"/>
      <c r="H62" s="250"/>
      <c r="I62" s="250"/>
      <c r="J62" s="251"/>
      <c r="K62" s="251"/>
      <c r="L62" s="249"/>
      <c r="M62" s="249"/>
      <c r="N62" s="250"/>
      <c r="O62" s="250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52"/>
    </row>
    <row r="63" spans="1:26" s="184" customFormat="1" ht="14.1" customHeight="1">
      <c r="A63" s="249" t="s">
        <v>121</v>
      </c>
      <c r="B63" s="298" t="s">
        <v>191</v>
      </c>
      <c r="C63" s="249"/>
      <c r="D63" s="249"/>
      <c r="E63" s="249"/>
      <c r="F63" s="249"/>
      <c r="G63" s="249"/>
      <c r="H63" s="250"/>
      <c r="I63" s="250"/>
      <c r="J63" s="251"/>
      <c r="K63" s="251"/>
      <c r="L63" s="249"/>
      <c r="M63" s="249"/>
      <c r="N63" s="250"/>
      <c r="O63" s="250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52"/>
    </row>
    <row r="64" spans="1:26" s="184" customFormat="1" ht="14.1" customHeight="1">
      <c r="A64" s="249" t="s">
        <v>122</v>
      </c>
      <c r="B64" s="298" t="s">
        <v>192</v>
      </c>
      <c r="C64" s="249"/>
      <c r="D64" s="249"/>
      <c r="E64" s="249"/>
      <c r="F64" s="249"/>
      <c r="G64" s="249"/>
      <c r="H64" s="250"/>
      <c r="I64" s="250"/>
      <c r="J64" s="251"/>
      <c r="K64" s="251"/>
      <c r="L64" s="249"/>
      <c r="M64" s="249"/>
      <c r="N64" s="250"/>
      <c r="O64" s="250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52"/>
    </row>
    <row r="65" spans="1:26" s="184" customFormat="1" ht="14.1" customHeight="1">
      <c r="A65" s="247" t="s">
        <v>147</v>
      </c>
      <c r="B65" s="298" t="s">
        <v>183</v>
      </c>
      <c r="C65" s="249"/>
      <c r="D65" s="249"/>
      <c r="E65" s="249"/>
      <c r="F65" s="249"/>
      <c r="G65" s="249"/>
      <c r="H65" s="250"/>
      <c r="I65" s="250"/>
      <c r="J65" s="251"/>
      <c r="K65" s="251"/>
      <c r="L65" s="249"/>
      <c r="M65" s="249"/>
      <c r="N65" s="250"/>
      <c r="O65" s="250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52"/>
    </row>
    <row r="66" spans="1:26" s="184" customFormat="1" ht="14.1" customHeight="1">
      <c r="A66" s="249" t="s">
        <v>123</v>
      </c>
      <c r="B66" s="298" t="s">
        <v>184</v>
      </c>
      <c r="C66" s="249"/>
      <c r="D66" s="249"/>
      <c r="E66" s="249"/>
      <c r="F66" s="249"/>
      <c r="G66" s="249"/>
      <c r="H66" s="250"/>
      <c r="I66" s="250"/>
      <c r="J66" s="251"/>
      <c r="K66" s="251"/>
      <c r="L66" s="249"/>
      <c r="M66" s="249"/>
      <c r="N66" s="250"/>
      <c r="O66" s="250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52"/>
    </row>
    <row r="67" spans="1:26" s="184" customFormat="1" ht="14.1" customHeight="1">
      <c r="A67" s="247" t="s">
        <v>169</v>
      </c>
      <c r="B67" s="298" t="s">
        <v>185</v>
      </c>
      <c r="C67" s="249"/>
      <c r="D67" s="249"/>
      <c r="E67" s="249"/>
      <c r="F67" s="249"/>
      <c r="G67" s="249"/>
      <c r="H67" s="250"/>
      <c r="I67" s="250"/>
      <c r="J67" s="251"/>
      <c r="K67" s="251"/>
      <c r="L67" s="249"/>
      <c r="M67" s="249"/>
      <c r="N67" s="250"/>
      <c r="O67" s="250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52"/>
    </row>
    <row r="68" spans="1:26" s="184" customFormat="1" ht="14.1" customHeight="1">
      <c r="A68" s="107" t="s">
        <v>170</v>
      </c>
      <c r="B68" s="107" t="s">
        <v>186</v>
      </c>
      <c r="C68" s="249"/>
      <c r="D68" s="249"/>
      <c r="E68" s="249"/>
      <c r="F68" s="249"/>
      <c r="G68" s="249"/>
      <c r="H68" s="250"/>
      <c r="I68" s="250"/>
      <c r="J68" s="251"/>
      <c r="K68" s="251"/>
      <c r="L68" s="249"/>
      <c r="M68" s="249"/>
      <c r="N68" s="250"/>
      <c r="O68" s="250"/>
      <c r="P68" s="249"/>
      <c r="Q68" s="249"/>
      <c r="R68" s="249"/>
      <c r="S68" s="249"/>
      <c r="T68" s="249"/>
      <c r="U68" s="249"/>
      <c r="V68" s="249"/>
      <c r="W68" s="249"/>
      <c r="X68" s="253"/>
      <c r="Y68" s="249"/>
      <c r="Z68" s="252"/>
    </row>
    <row r="69" spans="1:26" s="184" customFormat="1" ht="14.1" customHeight="1">
      <c r="A69" s="107" t="s">
        <v>168</v>
      </c>
      <c r="B69" s="107" t="s">
        <v>187</v>
      </c>
      <c r="C69" s="249"/>
      <c r="D69" s="249"/>
      <c r="E69" s="249"/>
      <c r="F69" s="249"/>
      <c r="G69" s="249"/>
      <c r="H69" s="250"/>
      <c r="I69" s="250"/>
      <c r="J69" s="251"/>
      <c r="K69" s="251"/>
      <c r="L69" s="249"/>
      <c r="M69" s="249"/>
      <c r="N69" s="250"/>
      <c r="O69" s="250"/>
      <c r="P69" s="249"/>
      <c r="Q69" s="249"/>
      <c r="R69" s="249"/>
      <c r="S69" s="249"/>
      <c r="T69" s="249"/>
      <c r="U69" s="249"/>
      <c r="V69" s="249"/>
      <c r="W69" s="249"/>
      <c r="X69" s="253"/>
      <c r="Y69" s="249"/>
      <c r="Z69" s="252"/>
    </row>
    <row r="70" spans="1:26" s="184" customFormat="1" ht="14.1" customHeight="1">
      <c r="A70" s="252" t="s">
        <v>124</v>
      </c>
      <c r="B70" s="298" t="s">
        <v>188</v>
      </c>
      <c r="C70" s="249"/>
      <c r="D70" s="249"/>
      <c r="E70" s="249"/>
      <c r="F70" s="249"/>
      <c r="G70" s="249"/>
      <c r="H70" s="250"/>
      <c r="I70" s="250"/>
      <c r="J70" s="251"/>
      <c r="K70" s="251"/>
      <c r="L70" s="249"/>
      <c r="M70" s="249"/>
      <c r="N70" s="250"/>
      <c r="O70" s="250"/>
      <c r="P70" s="249"/>
      <c r="Q70" s="249"/>
      <c r="R70" s="249"/>
      <c r="S70" s="249"/>
      <c r="T70" s="249"/>
      <c r="U70" s="249"/>
      <c r="V70" s="249"/>
      <c r="W70" s="249"/>
      <c r="X70" s="253"/>
      <c r="Y70" s="249"/>
      <c r="Z70" s="252"/>
    </row>
    <row r="71" spans="1:26" s="184" customFormat="1" ht="14.1" customHeight="1">
      <c r="A71" s="178" t="s">
        <v>171</v>
      </c>
      <c r="B71" s="298" t="s">
        <v>193</v>
      </c>
      <c r="C71" s="249"/>
      <c r="D71" s="249"/>
      <c r="E71" s="249"/>
      <c r="F71" s="249"/>
      <c r="G71" s="249"/>
      <c r="H71" s="250"/>
      <c r="I71" s="250"/>
      <c r="J71" s="251"/>
      <c r="K71" s="251"/>
      <c r="L71" s="249"/>
      <c r="M71" s="249"/>
      <c r="N71" s="250"/>
      <c r="O71" s="250"/>
      <c r="P71" s="249"/>
      <c r="Q71" s="249"/>
      <c r="R71" s="299" t="s">
        <v>197</v>
      </c>
      <c r="S71" s="249"/>
      <c r="T71" s="249"/>
      <c r="U71" s="249"/>
      <c r="V71" s="249"/>
      <c r="W71" s="249"/>
      <c r="X71" s="253"/>
      <c r="Y71" s="249"/>
      <c r="Z71" s="252"/>
    </row>
    <row r="72" spans="1:26" s="184" customFormat="1" ht="14.1" customHeight="1">
      <c r="A72" s="178" t="s">
        <v>135</v>
      </c>
      <c r="B72" s="298" t="s">
        <v>189</v>
      </c>
      <c r="C72" s="249"/>
      <c r="D72" s="249"/>
      <c r="E72" s="249"/>
      <c r="F72" s="249"/>
      <c r="G72" s="249"/>
      <c r="H72" s="250"/>
      <c r="I72" s="250"/>
      <c r="J72" s="251"/>
      <c r="K72" s="251"/>
      <c r="L72" s="249"/>
      <c r="M72" s="249"/>
      <c r="N72" s="250"/>
      <c r="O72" s="250"/>
      <c r="P72" s="249"/>
      <c r="Q72" s="249"/>
      <c r="R72" s="249"/>
      <c r="S72" s="249"/>
      <c r="T72" s="249"/>
      <c r="U72" s="249"/>
      <c r="V72" s="249"/>
      <c r="W72" s="249"/>
      <c r="X72" s="253"/>
      <c r="Y72" s="249"/>
      <c r="Z72" s="252"/>
    </row>
    <row r="73" spans="1:26" s="184" customFormat="1" ht="14.1" customHeight="1">
      <c r="A73" s="247" t="s">
        <v>172</v>
      </c>
      <c r="B73" s="298" t="s">
        <v>190</v>
      </c>
      <c r="C73" s="249"/>
      <c r="D73" s="249"/>
      <c r="E73" s="249"/>
      <c r="F73" s="249"/>
      <c r="G73" s="249"/>
      <c r="H73" s="250"/>
      <c r="I73" s="250"/>
      <c r="J73" s="251"/>
      <c r="K73" s="251"/>
      <c r="L73" s="249"/>
      <c r="M73" s="249"/>
      <c r="N73" s="250"/>
      <c r="O73" s="250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52"/>
    </row>
    <row r="74" spans="1:26" s="184" customFormat="1" ht="14.1" customHeight="1">
      <c r="A74" s="252"/>
      <c r="B74" s="297" t="s">
        <v>173</v>
      </c>
      <c r="C74" s="249"/>
      <c r="D74" s="249"/>
      <c r="E74" s="249"/>
      <c r="F74" s="249"/>
      <c r="G74" s="249"/>
      <c r="H74" s="250"/>
      <c r="I74" s="250"/>
      <c r="J74" s="251"/>
      <c r="K74" s="251"/>
      <c r="L74" s="249"/>
      <c r="M74" s="249"/>
      <c r="N74" s="250"/>
      <c r="O74" s="250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52"/>
    </row>
    <row r="75" spans="1:26" s="252" customFormat="1" ht="14.1" customHeight="1"/>
    <row r="76" spans="1:26" s="112" customFormat="1" ht="15" customHeight="1">
      <c r="Y76" s="254"/>
    </row>
    <row r="77" spans="1:26" s="112" customFormat="1" ht="15" customHeight="1">
      <c r="Y77" s="254"/>
    </row>
    <row r="78" spans="1:26" s="112" customFormat="1" ht="15" customHeight="1">
      <c r="Y78" s="254"/>
    </row>
    <row r="79" spans="1:26" s="112" customFormat="1" ht="15" customHeight="1">
      <c r="Y79" s="254"/>
    </row>
    <row r="80" spans="1:26" s="112" customFormat="1">
      <c r="Y80" s="254"/>
    </row>
    <row r="81" spans="3:26" s="112" customFormat="1">
      <c r="Y81" s="254"/>
    </row>
    <row r="82" spans="3:26" s="112" customFormat="1">
      <c r="Y82" s="254"/>
    </row>
    <row r="83" spans="3:26" s="112" customFormat="1">
      <c r="Y83" s="254"/>
    </row>
    <row r="84" spans="3:26">
      <c r="C84" s="112"/>
      <c r="D84" s="112"/>
      <c r="E84" s="112"/>
      <c r="F84" s="112"/>
      <c r="G84" s="178"/>
      <c r="H84" s="178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254"/>
    </row>
    <row r="85" spans="3:26">
      <c r="C85" s="112"/>
      <c r="D85" s="112"/>
      <c r="E85" s="112"/>
      <c r="F85" s="112"/>
      <c r="G85" s="178"/>
      <c r="H85" s="178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254"/>
    </row>
    <row r="86" spans="3:26">
      <c r="C86" s="112"/>
      <c r="D86" s="112"/>
      <c r="E86" s="112"/>
      <c r="F86" s="112"/>
      <c r="G86" s="178"/>
      <c r="H86" s="178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254"/>
    </row>
    <row r="87" spans="3:26">
      <c r="C87" s="112"/>
      <c r="D87" s="112"/>
      <c r="E87" s="112"/>
      <c r="F87" s="112"/>
      <c r="G87" s="178"/>
      <c r="H87" s="178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254"/>
    </row>
    <row r="88" spans="3:26">
      <c r="C88" s="112"/>
      <c r="D88" s="112"/>
      <c r="E88" s="112"/>
      <c r="F88" s="112"/>
      <c r="G88" s="178"/>
      <c r="H88" s="178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254"/>
    </row>
    <row r="89" spans="3:26">
      <c r="G89" s="178"/>
      <c r="H89" s="178"/>
      <c r="I89" s="112"/>
      <c r="J89" s="112"/>
    </row>
    <row r="90" spans="3:26">
      <c r="G90" s="178"/>
      <c r="H90" s="178"/>
      <c r="I90" s="112"/>
      <c r="J90" s="112"/>
    </row>
    <row r="91" spans="3:26">
      <c r="G91" s="178"/>
      <c r="H91" s="178"/>
      <c r="I91" s="112"/>
      <c r="J91" s="112"/>
    </row>
    <row r="92" spans="3:26">
      <c r="G92" s="178"/>
      <c r="H92" s="178"/>
      <c r="I92" s="112"/>
      <c r="J92" s="112"/>
    </row>
    <row r="93" spans="3:26">
      <c r="G93" s="178"/>
      <c r="H93" s="178"/>
      <c r="I93" s="112"/>
      <c r="J93" s="112"/>
    </row>
    <row r="94" spans="3:26">
      <c r="G94" s="178"/>
      <c r="H94" s="178"/>
      <c r="I94" s="112"/>
      <c r="J94" s="112"/>
    </row>
    <row r="95" spans="3:26">
      <c r="G95" s="178"/>
      <c r="H95" s="178"/>
      <c r="I95" s="112"/>
      <c r="J95" s="112"/>
    </row>
    <row r="96" spans="3:26">
      <c r="G96" s="178"/>
      <c r="H96" s="178"/>
      <c r="I96" s="112"/>
      <c r="J96" s="112"/>
    </row>
    <row r="97" spans="7:10">
      <c r="G97" s="178"/>
      <c r="H97" s="178"/>
      <c r="I97" s="112"/>
      <c r="J97" s="112"/>
    </row>
    <row r="98" spans="7:10">
      <c r="G98" s="178"/>
      <c r="H98" s="178"/>
      <c r="I98" s="112"/>
      <c r="J98" s="112"/>
    </row>
    <row r="99" spans="7:10">
      <c r="G99" s="178"/>
      <c r="H99" s="178"/>
      <c r="I99" s="112"/>
      <c r="J99" s="112"/>
    </row>
    <row r="100" spans="7:10">
      <c r="G100" s="178"/>
      <c r="H100" s="178"/>
      <c r="I100" s="112"/>
      <c r="J100" s="112"/>
    </row>
    <row r="101" spans="7:10">
      <c r="G101" s="112"/>
      <c r="H101" s="112"/>
      <c r="I101" s="112"/>
      <c r="J101" s="112"/>
    </row>
  </sheetData>
  <pageMargins left="0.31496062992125984" right="0.31496062992125984" top="0.98425196850393704" bottom="0.78740157480314965" header="0.51181102362204722" footer="0.31496062992125984"/>
  <pageSetup paperSize="9" scale="80" orientation="landscape" r:id="rId1"/>
  <headerFooter>
    <oddHeader>&amp;L&amp;9Route nationale NXX  /  Projet définitif protection contre le bruit  /  999999
RAPPORT PROJET DE PROTECTION CONTRE LE BRUIT (ROUTIER)  -  Tronçon NXX/XX jonction alpha - jonction bêta</oddHeader>
    <oddFooter>&amp;L&amp;9&amp;F 
Aegerter &amp;&amp; Bosshardt AG, L. Rey, 30.04.2014&amp;C&amp;9Page &amp;P/&amp;N&amp;R&amp;"Arial,Fett"&amp;11Annexe 2.2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01"/>
  <sheetViews>
    <sheetView tabSelected="1" topLeftCell="A29" workbookViewId="0">
      <selection activeCell="AC38" sqref="AC38"/>
    </sheetView>
  </sheetViews>
  <sheetFormatPr baseColWidth="10" defaultRowHeight="12.75"/>
  <cols>
    <col min="1" max="1" width="20.5703125" style="112" customWidth="1"/>
    <col min="2" max="2" width="39.5703125" style="112" customWidth="1"/>
    <col min="3" max="4" width="5.28515625" customWidth="1"/>
    <col min="5" max="5" width="8.7109375" customWidth="1"/>
    <col min="6" max="6" width="6.5703125" customWidth="1"/>
    <col min="7" max="7" width="7.140625" customWidth="1"/>
    <col min="8" max="8" width="6.85546875" hidden="1" customWidth="1"/>
    <col min="9" max="9" width="5.85546875" hidden="1" customWidth="1"/>
    <col min="10" max="10" width="8.85546875" hidden="1" customWidth="1"/>
    <col min="11" max="11" width="8.28515625" hidden="1" customWidth="1"/>
    <col min="12" max="13" width="5.7109375" customWidth="1"/>
    <col min="14" max="14" width="6.28515625" customWidth="1"/>
    <col min="15" max="15" width="6.42578125" customWidth="1"/>
    <col min="16" max="16" width="4.42578125" customWidth="1"/>
    <col min="17" max="17" width="5.140625" customWidth="1"/>
    <col min="18" max="18" width="4.85546875" customWidth="1"/>
    <col min="19" max="19" width="5.140625" customWidth="1"/>
    <col min="20" max="20" width="4.5703125" customWidth="1"/>
    <col min="21" max="21" width="5.140625" hidden="1" customWidth="1"/>
    <col min="22" max="23" width="5.140625" customWidth="1"/>
    <col min="24" max="25" width="5.7109375" customWidth="1"/>
    <col min="26" max="26" width="14.85546875" style="106" customWidth="1"/>
    <col min="27" max="27" width="6.7109375" customWidth="1"/>
    <col min="28" max="28" width="4.85546875" customWidth="1"/>
  </cols>
  <sheetData>
    <row r="1" spans="1:66" s="232" customFormat="1" ht="20.25" customHeight="1">
      <c r="A1" s="231" t="s">
        <v>195</v>
      </c>
      <c r="Q1" s="233"/>
      <c r="S1" s="233"/>
      <c r="U1" s="233"/>
      <c r="V1" s="233"/>
      <c r="W1" s="233"/>
      <c r="AF1" s="112"/>
      <c r="AG1" s="112"/>
      <c r="AP1" s="233"/>
      <c r="AY1" s="112"/>
      <c r="AZ1" s="112"/>
      <c r="BI1" s="234"/>
    </row>
    <row r="2" spans="1:66" s="232" customFormat="1" ht="6" customHeight="1">
      <c r="A2" s="235"/>
      <c r="AF2" s="112"/>
      <c r="AG2" s="112"/>
      <c r="AY2" s="112"/>
      <c r="AZ2" s="112"/>
    </row>
    <row r="3" spans="1:66" ht="20.25">
      <c r="A3" s="287" t="s">
        <v>127</v>
      </c>
      <c r="B3" s="237"/>
      <c r="C3" s="237"/>
      <c r="D3" s="237"/>
      <c r="E3" s="237"/>
      <c r="F3" s="237"/>
      <c r="G3" s="237"/>
      <c r="H3" s="237"/>
      <c r="I3" s="238"/>
      <c r="J3" s="238"/>
      <c r="K3" s="238"/>
      <c r="L3" s="238"/>
      <c r="M3" s="238"/>
      <c r="N3" s="238"/>
      <c r="O3" s="238"/>
      <c r="P3" s="238"/>
      <c r="Q3" s="239"/>
      <c r="R3" s="239"/>
      <c r="S3" s="239"/>
      <c r="T3" s="238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112"/>
      <c r="AG3" s="112"/>
      <c r="AH3" s="239"/>
      <c r="AI3" s="239"/>
      <c r="AJ3" s="239"/>
      <c r="AK3" s="239"/>
      <c r="AL3" s="239"/>
      <c r="AM3" s="239"/>
      <c r="AN3" s="239"/>
      <c r="AO3" s="239"/>
      <c r="AP3" s="240"/>
      <c r="AQ3" s="239"/>
      <c r="AR3" s="239"/>
      <c r="AS3" s="239"/>
      <c r="AT3" s="239"/>
      <c r="AU3" s="239"/>
      <c r="AV3" s="239"/>
      <c r="AW3" s="239"/>
      <c r="AX3" s="239"/>
      <c r="AY3" s="112"/>
      <c r="AZ3" s="112"/>
      <c r="BA3" s="239"/>
      <c r="BB3" s="239"/>
      <c r="BC3" s="239"/>
      <c r="BD3" s="239"/>
      <c r="BE3" s="239"/>
      <c r="BF3" s="239"/>
      <c r="BG3" s="239"/>
      <c r="BH3" s="239"/>
      <c r="BI3" s="232"/>
      <c r="BJ3" s="239"/>
      <c r="BK3" s="239"/>
      <c r="BL3" s="239"/>
      <c r="BM3" s="112"/>
      <c r="BN3" s="112"/>
    </row>
    <row r="4" spans="1:66" ht="20.25" customHeight="1">
      <c r="A4" s="236"/>
      <c r="B4" s="237"/>
      <c r="C4" s="237"/>
      <c r="D4" s="237"/>
      <c r="E4" s="237"/>
      <c r="F4" s="237"/>
      <c r="G4" s="237"/>
      <c r="H4" s="237"/>
      <c r="I4" s="238"/>
      <c r="J4" s="238"/>
      <c r="K4" s="238"/>
      <c r="L4" s="238"/>
      <c r="M4" s="238"/>
      <c r="N4" s="238"/>
      <c r="O4" s="238"/>
      <c r="P4" s="238"/>
      <c r="Q4" s="239"/>
      <c r="R4" s="239"/>
      <c r="S4" s="239"/>
      <c r="T4" s="238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112"/>
      <c r="AG4" s="112"/>
      <c r="AH4" s="239"/>
      <c r="AI4" s="239"/>
      <c r="AJ4" s="239"/>
      <c r="AK4" s="239"/>
      <c r="AL4" s="239"/>
      <c r="AM4" s="239"/>
      <c r="AN4" s="239"/>
      <c r="AO4" s="239"/>
      <c r="AP4" s="240"/>
      <c r="AQ4" s="239"/>
      <c r="AR4" s="239"/>
      <c r="AS4" s="239"/>
      <c r="AT4" s="239"/>
      <c r="AU4" s="239"/>
      <c r="AV4" s="239"/>
      <c r="AW4" s="239"/>
      <c r="AX4" s="239"/>
      <c r="AY4" s="112"/>
      <c r="AZ4" s="112"/>
      <c r="BA4" s="239"/>
      <c r="BB4" s="239"/>
      <c r="BC4" s="239"/>
      <c r="BD4" s="239"/>
      <c r="BE4" s="239"/>
      <c r="BF4" s="239"/>
      <c r="BG4" s="239"/>
      <c r="BH4" s="239"/>
      <c r="BI4" s="232"/>
      <c r="BJ4" s="239"/>
      <c r="BK4" s="239"/>
      <c r="BL4" s="239"/>
      <c r="BM4" s="112"/>
      <c r="BN4" s="112"/>
    </row>
    <row r="5" spans="1:66" ht="12.75" customHeight="1">
      <c r="A5" s="274" t="s">
        <v>128</v>
      </c>
      <c r="B5" s="275" t="s">
        <v>130</v>
      </c>
      <c r="C5" s="276" t="s">
        <v>131</v>
      </c>
      <c r="D5" s="263"/>
      <c r="E5" s="277" t="s">
        <v>132</v>
      </c>
      <c r="F5" s="264"/>
      <c r="G5" s="278" t="s">
        <v>133</v>
      </c>
      <c r="H5" s="265"/>
      <c r="I5" s="265"/>
      <c r="J5" s="266"/>
      <c r="K5" s="265"/>
      <c r="L5" s="265"/>
      <c r="M5" s="265"/>
      <c r="N5" s="265"/>
      <c r="O5" s="264"/>
      <c r="P5" s="277" t="s">
        <v>147</v>
      </c>
      <c r="Q5" s="267"/>
      <c r="R5" s="267"/>
      <c r="S5" s="263"/>
      <c r="T5" s="285" t="s">
        <v>134</v>
      </c>
      <c r="U5" s="276"/>
      <c r="V5" s="279"/>
      <c r="W5" s="263"/>
      <c r="X5" s="279" t="s">
        <v>135</v>
      </c>
      <c r="Y5" s="263"/>
      <c r="Z5" s="280" t="s">
        <v>136</v>
      </c>
      <c r="AA5" s="239"/>
      <c r="AB5" s="239"/>
      <c r="AC5" s="239"/>
      <c r="AD5" s="239"/>
      <c r="AE5" s="239"/>
      <c r="AF5" s="112"/>
      <c r="AG5" s="112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112"/>
      <c r="AZ5" s="112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112"/>
      <c r="BN5" s="112"/>
    </row>
    <row r="6" spans="1:66" s="107" customFormat="1" ht="62.1" customHeight="1">
      <c r="A6" s="289" t="s">
        <v>129</v>
      </c>
      <c r="B6" s="268"/>
      <c r="C6" s="290" t="s">
        <v>163</v>
      </c>
      <c r="D6" s="291" t="s">
        <v>137</v>
      </c>
      <c r="E6" s="292" t="s">
        <v>138</v>
      </c>
      <c r="F6" s="291" t="s">
        <v>139</v>
      </c>
      <c r="G6" s="292" t="s">
        <v>140</v>
      </c>
      <c r="H6" s="293" t="s">
        <v>141</v>
      </c>
      <c r="I6" s="293" t="s">
        <v>142</v>
      </c>
      <c r="J6" s="294" t="s">
        <v>73</v>
      </c>
      <c r="K6" s="294" t="s">
        <v>74</v>
      </c>
      <c r="L6" s="290" t="s">
        <v>143</v>
      </c>
      <c r="M6" s="290" t="s">
        <v>144</v>
      </c>
      <c r="N6" s="271" t="s">
        <v>71</v>
      </c>
      <c r="O6" s="272" t="s">
        <v>72</v>
      </c>
      <c r="P6" s="270" t="s">
        <v>119</v>
      </c>
      <c r="Q6" s="290" t="s">
        <v>145</v>
      </c>
      <c r="R6" s="290" t="s">
        <v>146</v>
      </c>
      <c r="S6" s="291" t="s">
        <v>148</v>
      </c>
      <c r="T6" s="286" t="s">
        <v>118</v>
      </c>
      <c r="U6" s="295" t="s">
        <v>149</v>
      </c>
      <c r="V6" s="295" t="s">
        <v>150</v>
      </c>
      <c r="W6" s="296" t="s">
        <v>151</v>
      </c>
      <c r="X6" s="292" t="s">
        <v>152</v>
      </c>
      <c r="Y6" s="269" t="s">
        <v>120</v>
      </c>
      <c r="Z6" s="273"/>
    </row>
    <row r="7" spans="1:66" s="107" customFormat="1" ht="12.75" customHeight="1">
      <c r="A7" s="241" t="s">
        <v>153</v>
      </c>
      <c r="B7" s="242"/>
      <c r="C7" s="243"/>
      <c r="D7" s="181"/>
      <c r="E7" s="243"/>
      <c r="F7" s="243"/>
      <c r="G7" s="244"/>
      <c r="H7" s="243"/>
      <c r="I7" s="243"/>
      <c r="J7" s="243"/>
      <c r="K7" s="243"/>
      <c r="L7" s="244"/>
      <c r="M7" s="244"/>
      <c r="N7" s="243"/>
      <c r="O7" s="245"/>
      <c r="P7" s="181"/>
      <c r="Q7" s="181"/>
      <c r="R7" s="181"/>
      <c r="S7" s="181"/>
      <c r="T7" s="246"/>
      <c r="U7" s="181"/>
      <c r="V7" s="181"/>
      <c r="W7" s="181"/>
      <c r="X7" s="245"/>
      <c r="Y7" s="245"/>
      <c r="Z7" s="259"/>
    </row>
    <row r="8" spans="1:66" s="107" customFormat="1" ht="12.75" customHeight="1">
      <c r="A8" s="281" t="s">
        <v>78</v>
      </c>
      <c r="B8" s="190" t="s">
        <v>160</v>
      </c>
      <c r="C8" s="191">
        <v>2</v>
      </c>
      <c r="D8" s="192">
        <v>120</v>
      </c>
      <c r="E8" s="193" t="s">
        <v>117</v>
      </c>
      <c r="F8" s="192" t="s">
        <v>76</v>
      </c>
      <c r="G8" s="194">
        <v>40000</v>
      </c>
      <c r="H8" s="195">
        <f>J8*16</f>
        <v>0.90959999999999996</v>
      </c>
      <c r="I8" s="196">
        <f>1-H8</f>
        <v>9.0400000000000036E-2</v>
      </c>
      <c r="J8" s="197">
        <v>5.6849999999999998E-2</v>
      </c>
      <c r="K8" s="198">
        <f>I8/8</f>
        <v>1.1300000000000004E-2</v>
      </c>
      <c r="L8" s="199">
        <f>G8*H8/16</f>
        <v>2274</v>
      </c>
      <c r="M8" s="199">
        <f>G8*I8/8</f>
        <v>452.00000000000017</v>
      </c>
      <c r="N8" s="195">
        <v>0.18360000000000001</v>
      </c>
      <c r="O8" s="200">
        <v>0.14990000000000001</v>
      </c>
      <c r="P8" s="204">
        <v>-1</v>
      </c>
      <c r="Q8" s="214">
        <v>0.5</v>
      </c>
      <c r="R8" s="214">
        <v>0</v>
      </c>
      <c r="S8" s="256">
        <v>0</v>
      </c>
      <c r="T8" s="204">
        <f t="shared" ref="T8:T21" si="0">IF(((C8-3)/2)&lt;0,0,(C8-3)/2)</f>
        <v>0</v>
      </c>
      <c r="U8" s="214" t="s">
        <v>161</v>
      </c>
      <c r="V8" s="214">
        <v>0</v>
      </c>
      <c r="W8" s="256">
        <v>0</v>
      </c>
      <c r="X8" s="191">
        <f t="shared" ref="X8:X21" si="1">43+10*LOG((1+(D8/50)^3)*(1+(20*(N8)*(1-(D8/150)))))+(10*LOG(L8))+T8+P8+R8+V8</f>
        <v>89.669051315208506</v>
      </c>
      <c r="Y8" s="202">
        <f t="shared" ref="Y8:Y21" si="2">43+10*LOG((1+(D8/50)^3)*(1+(20*(O8)*(1-(D8/150)))))+(10*LOG(M8))+T8+P8+Q8+S8+W8</f>
        <v>82.801152365837083</v>
      </c>
      <c r="Z8" s="185"/>
    </row>
    <row r="9" spans="1:66" s="107" customFormat="1" ht="12.75" customHeight="1">
      <c r="A9" s="281" t="s">
        <v>80</v>
      </c>
      <c r="B9" s="190" t="s">
        <v>160</v>
      </c>
      <c r="C9" s="191">
        <v>3.5</v>
      </c>
      <c r="D9" s="192">
        <v>120</v>
      </c>
      <c r="E9" s="193" t="s">
        <v>117</v>
      </c>
      <c r="F9" s="192" t="s">
        <v>76</v>
      </c>
      <c r="G9" s="194">
        <v>40000</v>
      </c>
      <c r="H9" s="195">
        <f t="shared" ref="H9:H41" si="3">J9*16</f>
        <v>0.90959999999999996</v>
      </c>
      <c r="I9" s="196">
        <f t="shared" ref="I9:I41" si="4">1-H9</f>
        <v>9.0400000000000036E-2</v>
      </c>
      <c r="J9" s="197">
        <v>5.6849999999999998E-2</v>
      </c>
      <c r="K9" s="198">
        <f t="shared" ref="K9:K41" si="5">I9/8</f>
        <v>1.1300000000000004E-2</v>
      </c>
      <c r="L9" s="199">
        <f t="shared" ref="L9:L41" si="6">G9*H9/16</f>
        <v>2274</v>
      </c>
      <c r="M9" s="199">
        <f t="shared" ref="M9:M41" si="7">G9*I9/8</f>
        <v>452.00000000000017</v>
      </c>
      <c r="N9" s="195">
        <v>0.18360000000000001</v>
      </c>
      <c r="O9" s="200">
        <v>0.14990000000000001</v>
      </c>
      <c r="P9" s="191">
        <v>-1</v>
      </c>
      <c r="Q9" s="201">
        <v>0.5</v>
      </c>
      <c r="R9" s="201">
        <v>0</v>
      </c>
      <c r="S9" s="202">
        <v>0</v>
      </c>
      <c r="T9" s="191">
        <f t="shared" si="0"/>
        <v>0.25</v>
      </c>
      <c r="U9" s="201" t="s">
        <v>161</v>
      </c>
      <c r="V9" s="201">
        <v>0</v>
      </c>
      <c r="W9" s="202">
        <v>0</v>
      </c>
      <c r="X9" s="191">
        <f t="shared" si="1"/>
        <v>89.919051315208506</v>
      </c>
      <c r="Y9" s="202">
        <f t="shared" si="2"/>
        <v>83.051152365837083</v>
      </c>
      <c r="Z9" s="185"/>
    </row>
    <row r="10" spans="1:66" s="107" customFormat="1" ht="12.75" customHeight="1">
      <c r="A10" s="281" t="s">
        <v>82</v>
      </c>
      <c r="B10" s="190" t="s">
        <v>160</v>
      </c>
      <c r="C10" s="191">
        <v>3</v>
      </c>
      <c r="D10" s="192">
        <v>120</v>
      </c>
      <c r="E10" s="193" t="s">
        <v>117</v>
      </c>
      <c r="F10" s="192" t="s">
        <v>76</v>
      </c>
      <c r="G10" s="194">
        <v>40000</v>
      </c>
      <c r="H10" s="195">
        <f t="shared" si="3"/>
        <v>0.90959999999999996</v>
      </c>
      <c r="I10" s="196">
        <f t="shared" si="4"/>
        <v>9.0400000000000036E-2</v>
      </c>
      <c r="J10" s="197">
        <v>5.6849999999999998E-2</v>
      </c>
      <c r="K10" s="198">
        <f t="shared" si="5"/>
        <v>1.1300000000000004E-2</v>
      </c>
      <c r="L10" s="199">
        <f t="shared" si="6"/>
        <v>2274</v>
      </c>
      <c r="M10" s="199">
        <f t="shared" si="7"/>
        <v>452.00000000000017</v>
      </c>
      <c r="N10" s="195">
        <v>0.18360000000000001</v>
      </c>
      <c r="O10" s="200">
        <v>0.14990000000000001</v>
      </c>
      <c r="P10" s="191">
        <v>-1</v>
      </c>
      <c r="Q10" s="201">
        <v>0.5</v>
      </c>
      <c r="R10" s="201">
        <v>0</v>
      </c>
      <c r="S10" s="202">
        <v>0</v>
      </c>
      <c r="T10" s="191">
        <f t="shared" si="0"/>
        <v>0</v>
      </c>
      <c r="U10" s="201" t="s">
        <v>161</v>
      </c>
      <c r="V10" s="201">
        <v>0</v>
      </c>
      <c r="W10" s="202">
        <v>0</v>
      </c>
      <c r="X10" s="191">
        <f t="shared" si="1"/>
        <v>89.669051315208506</v>
      </c>
      <c r="Y10" s="202">
        <f t="shared" si="2"/>
        <v>82.801152365837083</v>
      </c>
      <c r="Z10" s="185"/>
    </row>
    <row r="11" spans="1:66" s="107" customFormat="1" ht="12.75" customHeight="1">
      <c r="A11" s="281" t="s">
        <v>84</v>
      </c>
      <c r="B11" s="190" t="s">
        <v>160</v>
      </c>
      <c r="C11" s="191">
        <v>2</v>
      </c>
      <c r="D11" s="192">
        <v>120</v>
      </c>
      <c r="E11" s="193" t="s">
        <v>117</v>
      </c>
      <c r="F11" s="192" t="s">
        <v>76</v>
      </c>
      <c r="G11" s="194">
        <v>36000</v>
      </c>
      <c r="H11" s="195">
        <f t="shared" si="3"/>
        <v>0.90959999999999996</v>
      </c>
      <c r="I11" s="196">
        <f t="shared" si="4"/>
        <v>9.0400000000000036E-2</v>
      </c>
      <c r="J11" s="197">
        <v>5.6849999999999998E-2</v>
      </c>
      <c r="K11" s="198">
        <f t="shared" si="5"/>
        <v>1.1300000000000004E-2</v>
      </c>
      <c r="L11" s="199">
        <f t="shared" si="6"/>
        <v>2046.6</v>
      </c>
      <c r="M11" s="199">
        <f t="shared" si="7"/>
        <v>406.80000000000018</v>
      </c>
      <c r="N11" s="195">
        <v>0.18360000000000001</v>
      </c>
      <c r="O11" s="200">
        <v>0.14990000000000001</v>
      </c>
      <c r="P11" s="191">
        <v>-1</v>
      </c>
      <c r="Q11" s="201">
        <v>0.5</v>
      </c>
      <c r="R11" s="201">
        <v>0</v>
      </c>
      <c r="S11" s="202">
        <v>0</v>
      </c>
      <c r="T11" s="191">
        <f t="shared" si="0"/>
        <v>0</v>
      </c>
      <c r="U11" s="201" t="s">
        <v>161</v>
      </c>
      <c r="V11" s="201">
        <v>0</v>
      </c>
      <c r="W11" s="202">
        <v>0</v>
      </c>
      <c r="X11" s="191">
        <f t="shared" si="1"/>
        <v>89.211476409601744</v>
      </c>
      <c r="Y11" s="202">
        <f t="shared" si="2"/>
        <v>82.343577460230335</v>
      </c>
      <c r="Z11" s="185"/>
    </row>
    <row r="12" spans="1:66" s="107" customFormat="1" ht="12.75" customHeight="1">
      <c r="A12" s="281" t="s">
        <v>86</v>
      </c>
      <c r="B12" s="190" t="s">
        <v>160</v>
      </c>
      <c r="C12" s="191">
        <v>2</v>
      </c>
      <c r="D12" s="192">
        <v>120</v>
      </c>
      <c r="E12" s="193" t="s">
        <v>117</v>
      </c>
      <c r="F12" s="192" t="s">
        <v>76</v>
      </c>
      <c r="G12" s="194">
        <v>26000</v>
      </c>
      <c r="H12" s="195">
        <f t="shared" si="3"/>
        <v>0.90959999999999996</v>
      </c>
      <c r="I12" s="196">
        <f t="shared" si="4"/>
        <v>9.0400000000000036E-2</v>
      </c>
      <c r="J12" s="197">
        <v>5.6849999999999998E-2</v>
      </c>
      <c r="K12" s="198">
        <f t="shared" si="5"/>
        <v>1.1300000000000004E-2</v>
      </c>
      <c r="L12" s="199">
        <f t="shared" si="6"/>
        <v>1478.1</v>
      </c>
      <c r="M12" s="199">
        <f t="shared" si="7"/>
        <v>293.80000000000013</v>
      </c>
      <c r="N12" s="195">
        <v>0.18360000000000001</v>
      </c>
      <c r="O12" s="200">
        <v>0.14990000000000001</v>
      </c>
      <c r="P12" s="191">
        <v>-1</v>
      </c>
      <c r="Q12" s="201">
        <v>0.5</v>
      </c>
      <c r="R12" s="201">
        <v>0</v>
      </c>
      <c r="S12" s="202">
        <v>0</v>
      </c>
      <c r="T12" s="191">
        <f t="shared" si="0"/>
        <v>0</v>
      </c>
      <c r="U12" s="201" t="s">
        <v>161</v>
      </c>
      <c r="V12" s="201">
        <v>0</v>
      </c>
      <c r="W12" s="202">
        <v>0</v>
      </c>
      <c r="X12" s="191">
        <f t="shared" si="1"/>
        <v>87.798184881637056</v>
      </c>
      <c r="Y12" s="202">
        <f t="shared" si="2"/>
        <v>80.930285932265633</v>
      </c>
      <c r="Z12" s="185"/>
    </row>
    <row r="13" spans="1:66" s="107" customFormat="1" ht="12.75" customHeight="1">
      <c r="A13" s="281" t="s">
        <v>88</v>
      </c>
      <c r="B13" s="190" t="s">
        <v>160</v>
      </c>
      <c r="C13" s="191">
        <v>2.5</v>
      </c>
      <c r="D13" s="192">
        <v>120</v>
      </c>
      <c r="E13" s="193" t="s">
        <v>117</v>
      </c>
      <c r="F13" s="192" t="s">
        <v>76</v>
      </c>
      <c r="G13" s="194">
        <v>28500</v>
      </c>
      <c r="H13" s="195">
        <f t="shared" si="3"/>
        <v>0.90849999999999997</v>
      </c>
      <c r="I13" s="196">
        <f t="shared" si="4"/>
        <v>9.1500000000000026E-2</v>
      </c>
      <c r="J13" s="197">
        <v>5.6781249999999998E-2</v>
      </c>
      <c r="K13" s="198">
        <f t="shared" si="5"/>
        <v>1.1437500000000003E-2</v>
      </c>
      <c r="L13" s="199">
        <f t="shared" si="6"/>
        <v>1618.265625</v>
      </c>
      <c r="M13" s="199">
        <f t="shared" si="7"/>
        <v>325.96875000000011</v>
      </c>
      <c r="N13" s="195">
        <v>0.20910000000000001</v>
      </c>
      <c r="O13" s="200">
        <v>0.17119999999999999</v>
      </c>
      <c r="P13" s="191">
        <v>-1</v>
      </c>
      <c r="Q13" s="201">
        <v>0.5</v>
      </c>
      <c r="R13" s="201">
        <v>0</v>
      </c>
      <c r="S13" s="202">
        <v>0</v>
      </c>
      <c r="T13" s="191">
        <f t="shared" si="0"/>
        <v>0</v>
      </c>
      <c r="U13" s="201" t="s">
        <v>161</v>
      </c>
      <c r="V13" s="201">
        <v>0</v>
      </c>
      <c r="W13" s="202">
        <v>0</v>
      </c>
      <c r="X13" s="191">
        <f t="shared" si="1"/>
        <v>88.439824994014629</v>
      </c>
      <c r="Y13" s="202">
        <f t="shared" si="2"/>
        <v>81.606897272352683</v>
      </c>
      <c r="Z13" s="185"/>
    </row>
    <row r="14" spans="1:66" s="107" customFormat="1" ht="12.75" customHeight="1">
      <c r="A14" s="281" t="s">
        <v>90</v>
      </c>
      <c r="B14" s="190" t="s">
        <v>160</v>
      </c>
      <c r="C14" s="191">
        <v>2.5</v>
      </c>
      <c r="D14" s="192">
        <v>120</v>
      </c>
      <c r="E14" s="193" t="s">
        <v>117</v>
      </c>
      <c r="F14" s="192" t="s">
        <v>76</v>
      </c>
      <c r="G14" s="194">
        <v>28500</v>
      </c>
      <c r="H14" s="195">
        <f t="shared" si="3"/>
        <v>0.90849999999999997</v>
      </c>
      <c r="I14" s="196">
        <f t="shared" si="4"/>
        <v>9.1500000000000026E-2</v>
      </c>
      <c r="J14" s="197">
        <v>5.6781249999999998E-2</v>
      </c>
      <c r="K14" s="198">
        <f t="shared" si="5"/>
        <v>1.1437500000000003E-2</v>
      </c>
      <c r="L14" s="199">
        <f t="shared" si="6"/>
        <v>1618.265625</v>
      </c>
      <c r="M14" s="199">
        <f t="shared" si="7"/>
        <v>325.96875000000011</v>
      </c>
      <c r="N14" s="195">
        <v>0.20910000000000001</v>
      </c>
      <c r="O14" s="200">
        <v>0.17119999999999999</v>
      </c>
      <c r="P14" s="191">
        <v>-1</v>
      </c>
      <c r="Q14" s="201">
        <v>0.5</v>
      </c>
      <c r="R14" s="201">
        <v>0</v>
      </c>
      <c r="S14" s="202">
        <v>0</v>
      </c>
      <c r="T14" s="191">
        <f t="shared" si="0"/>
        <v>0</v>
      </c>
      <c r="U14" s="201" t="s">
        <v>161</v>
      </c>
      <c r="V14" s="201">
        <v>0</v>
      </c>
      <c r="W14" s="202">
        <v>0</v>
      </c>
      <c r="X14" s="191">
        <f t="shared" si="1"/>
        <v>88.439824994014629</v>
      </c>
      <c r="Y14" s="202">
        <f t="shared" si="2"/>
        <v>81.606897272352683</v>
      </c>
      <c r="Z14" s="185"/>
    </row>
    <row r="15" spans="1:66" s="107" customFormat="1" ht="12.75" customHeight="1">
      <c r="A15" s="281" t="s">
        <v>92</v>
      </c>
      <c r="B15" s="190" t="s">
        <v>160</v>
      </c>
      <c r="C15" s="191">
        <v>1.5</v>
      </c>
      <c r="D15" s="192">
        <v>120</v>
      </c>
      <c r="E15" s="193" t="s">
        <v>117</v>
      </c>
      <c r="F15" s="192" t="s">
        <v>76</v>
      </c>
      <c r="G15" s="194">
        <v>28500</v>
      </c>
      <c r="H15" s="195">
        <f t="shared" si="3"/>
        <v>0.90849999999999997</v>
      </c>
      <c r="I15" s="196">
        <f t="shared" si="4"/>
        <v>9.1500000000000026E-2</v>
      </c>
      <c r="J15" s="197">
        <v>5.6781249999999998E-2</v>
      </c>
      <c r="K15" s="198">
        <f t="shared" si="5"/>
        <v>1.1437500000000003E-2</v>
      </c>
      <c r="L15" s="199">
        <f t="shared" si="6"/>
        <v>1618.265625</v>
      </c>
      <c r="M15" s="199">
        <f t="shared" si="7"/>
        <v>325.96875000000011</v>
      </c>
      <c r="N15" s="195">
        <v>0.20910000000000001</v>
      </c>
      <c r="O15" s="200">
        <v>0.17119999999999999</v>
      </c>
      <c r="P15" s="191">
        <v>-1</v>
      </c>
      <c r="Q15" s="201">
        <v>0.5</v>
      </c>
      <c r="R15" s="201">
        <v>0</v>
      </c>
      <c r="S15" s="202">
        <v>0</v>
      </c>
      <c r="T15" s="191">
        <f t="shared" si="0"/>
        <v>0</v>
      </c>
      <c r="U15" s="201" t="s">
        <v>161</v>
      </c>
      <c r="V15" s="201">
        <v>0</v>
      </c>
      <c r="W15" s="202">
        <v>0</v>
      </c>
      <c r="X15" s="191">
        <f t="shared" si="1"/>
        <v>88.439824994014629</v>
      </c>
      <c r="Y15" s="202">
        <f t="shared" si="2"/>
        <v>81.606897272352683</v>
      </c>
      <c r="Z15" s="185"/>
    </row>
    <row r="16" spans="1:66" s="107" customFormat="1" ht="12.75" customHeight="1">
      <c r="A16" s="281" t="s">
        <v>94</v>
      </c>
      <c r="B16" s="190" t="s">
        <v>160</v>
      </c>
      <c r="C16" s="191">
        <v>2.5</v>
      </c>
      <c r="D16" s="192">
        <v>120</v>
      </c>
      <c r="E16" s="193" t="s">
        <v>117</v>
      </c>
      <c r="F16" s="192" t="s">
        <v>76</v>
      </c>
      <c r="G16" s="194">
        <v>28500</v>
      </c>
      <c r="H16" s="195">
        <f t="shared" si="3"/>
        <v>0.90849999999999997</v>
      </c>
      <c r="I16" s="196">
        <f t="shared" si="4"/>
        <v>9.1500000000000026E-2</v>
      </c>
      <c r="J16" s="197">
        <v>5.6781249999999998E-2</v>
      </c>
      <c r="K16" s="198">
        <f t="shared" si="5"/>
        <v>1.1437500000000003E-2</v>
      </c>
      <c r="L16" s="199">
        <f t="shared" si="6"/>
        <v>1618.265625</v>
      </c>
      <c r="M16" s="199">
        <f t="shared" si="7"/>
        <v>325.96875000000011</v>
      </c>
      <c r="N16" s="195">
        <v>0.20910000000000001</v>
      </c>
      <c r="O16" s="200">
        <v>0.17119999999999999</v>
      </c>
      <c r="P16" s="191">
        <v>-1</v>
      </c>
      <c r="Q16" s="201">
        <v>0.5</v>
      </c>
      <c r="R16" s="201">
        <v>0</v>
      </c>
      <c r="S16" s="202">
        <v>0</v>
      </c>
      <c r="T16" s="191">
        <f t="shared" si="0"/>
        <v>0</v>
      </c>
      <c r="U16" s="201" t="s">
        <v>161</v>
      </c>
      <c r="V16" s="201">
        <v>0</v>
      </c>
      <c r="W16" s="202">
        <v>0</v>
      </c>
      <c r="X16" s="191">
        <f t="shared" si="1"/>
        <v>88.439824994014629</v>
      </c>
      <c r="Y16" s="202">
        <f t="shared" si="2"/>
        <v>81.606897272352683</v>
      </c>
      <c r="Z16" s="185"/>
    </row>
    <row r="17" spans="1:26" s="107" customFormat="1" ht="12.75" customHeight="1">
      <c r="A17" s="281" t="s">
        <v>96</v>
      </c>
      <c r="B17" s="190" t="s">
        <v>160</v>
      </c>
      <c r="C17" s="191">
        <v>2.5</v>
      </c>
      <c r="D17" s="192">
        <v>120</v>
      </c>
      <c r="E17" s="193" t="s">
        <v>117</v>
      </c>
      <c r="F17" s="192" t="s">
        <v>76</v>
      </c>
      <c r="G17" s="194">
        <v>25000</v>
      </c>
      <c r="H17" s="195">
        <f t="shared" si="3"/>
        <v>0.90849999999999997</v>
      </c>
      <c r="I17" s="196">
        <f t="shared" si="4"/>
        <v>9.1500000000000026E-2</v>
      </c>
      <c r="J17" s="197">
        <v>5.6781249999999998E-2</v>
      </c>
      <c r="K17" s="198">
        <f t="shared" si="5"/>
        <v>1.1437500000000003E-2</v>
      </c>
      <c r="L17" s="199">
        <f t="shared" si="6"/>
        <v>1419.53125</v>
      </c>
      <c r="M17" s="199">
        <f t="shared" si="7"/>
        <v>285.93750000000006</v>
      </c>
      <c r="N17" s="195">
        <v>0.20910000000000001</v>
      </c>
      <c r="O17" s="200">
        <v>0.17119999999999999</v>
      </c>
      <c r="P17" s="191">
        <v>-1</v>
      </c>
      <c r="Q17" s="201">
        <v>0.5</v>
      </c>
      <c r="R17" s="201">
        <v>0</v>
      </c>
      <c r="S17" s="202">
        <v>0</v>
      </c>
      <c r="T17" s="191">
        <f t="shared" si="0"/>
        <v>0</v>
      </c>
      <c r="U17" s="201" t="s">
        <v>161</v>
      </c>
      <c r="V17" s="201">
        <v>0</v>
      </c>
      <c r="W17" s="202">
        <v>0</v>
      </c>
      <c r="X17" s="191">
        <f t="shared" si="1"/>
        <v>87.870776480649909</v>
      </c>
      <c r="Y17" s="202">
        <f t="shared" si="2"/>
        <v>81.037848758987948</v>
      </c>
      <c r="Z17" s="185"/>
    </row>
    <row r="18" spans="1:26" s="107" customFormat="1" ht="12.75" customHeight="1">
      <c r="A18" s="281" t="s">
        <v>98</v>
      </c>
      <c r="B18" s="190" t="s">
        <v>160</v>
      </c>
      <c r="C18" s="191">
        <v>2.5</v>
      </c>
      <c r="D18" s="192">
        <v>120</v>
      </c>
      <c r="E18" s="193" t="s">
        <v>117</v>
      </c>
      <c r="F18" s="192" t="s">
        <v>76</v>
      </c>
      <c r="G18" s="194">
        <v>26000</v>
      </c>
      <c r="H18" s="195">
        <f t="shared" si="3"/>
        <v>0.90849999999999997</v>
      </c>
      <c r="I18" s="196">
        <f t="shared" si="4"/>
        <v>9.1500000000000026E-2</v>
      </c>
      <c r="J18" s="197">
        <v>5.6781249999999998E-2</v>
      </c>
      <c r="K18" s="198">
        <f t="shared" si="5"/>
        <v>1.1437500000000003E-2</v>
      </c>
      <c r="L18" s="199">
        <f t="shared" si="6"/>
        <v>1476.3125</v>
      </c>
      <c r="M18" s="199">
        <f t="shared" si="7"/>
        <v>297.37500000000006</v>
      </c>
      <c r="N18" s="195">
        <v>0.20910000000000001</v>
      </c>
      <c r="O18" s="200">
        <v>0.17119999999999999</v>
      </c>
      <c r="P18" s="191">
        <v>-1</v>
      </c>
      <c r="Q18" s="201">
        <v>0.5</v>
      </c>
      <c r="R18" s="201">
        <v>0</v>
      </c>
      <c r="S18" s="202">
        <v>0</v>
      </c>
      <c r="T18" s="191">
        <f t="shared" si="0"/>
        <v>0</v>
      </c>
      <c r="U18" s="201" t="s">
        <v>161</v>
      </c>
      <c r="V18" s="201">
        <v>0</v>
      </c>
      <c r="W18" s="202">
        <v>0</v>
      </c>
      <c r="X18" s="191">
        <f t="shared" si="1"/>
        <v>88.041109873637708</v>
      </c>
      <c r="Y18" s="202">
        <f t="shared" si="2"/>
        <v>81.208182151975763</v>
      </c>
      <c r="Z18" s="185"/>
    </row>
    <row r="19" spans="1:26" s="107" customFormat="1" ht="12.75" customHeight="1">
      <c r="A19" s="281" t="s">
        <v>100</v>
      </c>
      <c r="B19" s="190" t="s">
        <v>160</v>
      </c>
      <c r="C19" s="191">
        <v>3.5</v>
      </c>
      <c r="D19" s="192">
        <v>120</v>
      </c>
      <c r="E19" s="193" t="s">
        <v>117</v>
      </c>
      <c r="F19" s="192" t="s">
        <v>76</v>
      </c>
      <c r="G19" s="194">
        <v>26000</v>
      </c>
      <c r="H19" s="195">
        <f t="shared" si="3"/>
        <v>0.90849999999999997</v>
      </c>
      <c r="I19" s="196">
        <f t="shared" si="4"/>
        <v>9.1500000000000026E-2</v>
      </c>
      <c r="J19" s="197">
        <v>5.6781249999999998E-2</v>
      </c>
      <c r="K19" s="198">
        <f t="shared" si="5"/>
        <v>1.1437500000000003E-2</v>
      </c>
      <c r="L19" s="199">
        <f t="shared" si="6"/>
        <v>1476.3125</v>
      </c>
      <c r="M19" s="199">
        <f t="shared" si="7"/>
        <v>297.37500000000006</v>
      </c>
      <c r="N19" s="195">
        <v>0.20910000000000001</v>
      </c>
      <c r="O19" s="200">
        <v>0.17119999999999999</v>
      </c>
      <c r="P19" s="191">
        <v>-1</v>
      </c>
      <c r="Q19" s="201">
        <v>0.5</v>
      </c>
      <c r="R19" s="201">
        <v>0</v>
      </c>
      <c r="S19" s="202">
        <v>0</v>
      </c>
      <c r="T19" s="191">
        <f t="shared" si="0"/>
        <v>0.25</v>
      </c>
      <c r="U19" s="201" t="s">
        <v>161</v>
      </c>
      <c r="V19" s="201">
        <v>0</v>
      </c>
      <c r="W19" s="202">
        <v>0</v>
      </c>
      <c r="X19" s="191">
        <f t="shared" si="1"/>
        <v>88.291109873637708</v>
      </c>
      <c r="Y19" s="202">
        <f t="shared" si="2"/>
        <v>81.458182151975763</v>
      </c>
      <c r="Z19" s="185"/>
    </row>
    <row r="20" spans="1:26" s="107" customFormat="1" ht="12.75" customHeight="1">
      <c r="A20" s="281" t="s">
        <v>102</v>
      </c>
      <c r="B20" s="190" t="s">
        <v>160</v>
      </c>
      <c r="C20" s="191">
        <v>3.5</v>
      </c>
      <c r="D20" s="192">
        <v>100</v>
      </c>
      <c r="E20" s="193" t="s">
        <v>117</v>
      </c>
      <c r="F20" s="192" t="s">
        <v>76</v>
      </c>
      <c r="G20" s="194">
        <v>26000</v>
      </c>
      <c r="H20" s="195">
        <f t="shared" si="3"/>
        <v>0.90849999999999997</v>
      </c>
      <c r="I20" s="196">
        <f t="shared" si="4"/>
        <v>9.1500000000000026E-2</v>
      </c>
      <c r="J20" s="197">
        <v>5.6781249999999998E-2</v>
      </c>
      <c r="K20" s="198">
        <f t="shared" si="5"/>
        <v>1.1437500000000003E-2</v>
      </c>
      <c r="L20" s="199">
        <f t="shared" si="6"/>
        <v>1476.3125</v>
      </c>
      <c r="M20" s="199">
        <f t="shared" si="7"/>
        <v>297.37500000000006</v>
      </c>
      <c r="N20" s="195">
        <v>0.20910000000000001</v>
      </c>
      <c r="O20" s="200">
        <v>0.17119999999999999</v>
      </c>
      <c r="P20" s="191">
        <v>-1</v>
      </c>
      <c r="Q20" s="201">
        <v>0.5</v>
      </c>
      <c r="R20" s="201">
        <v>0</v>
      </c>
      <c r="S20" s="202">
        <v>0</v>
      </c>
      <c r="T20" s="191">
        <f t="shared" si="0"/>
        <v>0.25</v>
      </c>
      <c r="U20" s="201" t="s">
        <v>161</v>
      </c>
      <c r="V20" s="201">
        <v>0</v>
      </c>
      <c r="W20" s="202">
        <v>0</v>
      </c>
      <c r="X20" s="191">
        <f t="shared" si="1"/>
        <v>87.275449524686636</v>
      </c>
      <c r="Y20" s="202">
        <f t="shared" si="2"/>
        <v>80.332312420356104</v>
      </c>
      <c r="Z20" s="185"/>
    </row>
    <row r="21" spans="1:26" s="107" customFormat="1" ht="12.75" customHeight="1">
      <c r="A21" s="281" t="s">
        <v>104</v>
      </c>
      <c r="B21" s="190" t="s">
        <v>160</v>
      </c>
      <c r="C21" s="191">
        <v>2</v>
      </c>
      <c r="D21" s="192">
        <v>100</v>
      </c>
      <c r="E21" s="193" t="s">
        <v>117</v>
      </c>
      <c r="F21" s="192" t="s">
        <v>76</v>
      </c>
      <c r="G21" s="194">
        <v>28000</v>
      </c>
      <c r="H21" s="195">
        <f t="shared" si="3"/>
        <v>0.90849999999999997</v>
      </c>
      <c r="I21" s="196">
        <f t="shared" si="4"/>
        <v>9.1500000000000026E-2</v>
      </c>
      <c r="J21" s="197">
        <v>5.6781249999999998E-2</v>
      </c>
      <c r="K21" s="198">
        <f t="shared" si="5"/>
        <v>1.1437500000000003E-2</v>
      </c>
      <c r="L21" s="199">
        <f t="shared" si="6"/>
        <v>1589.875</v>
      </c>
      <c r="M21" s="199">
        <f t="shared" si="7"/>
        <v>320.25000000000011</v>
      </c>
      <c r="N21" s="195">
        <v>0.20910000000000001</v>
      </c>
      <c r="O21" s="200">
        <v>0.17119999999999999</v>
      </c>
      <c r="P21" s="219">
        <v>-1</v>
      </c>
      <c r="Q21" s="229">
        <v>0.5</v>
      </c>
      <c r="R21" s="229">
        <v>0</v>
      </c>
      <c r="S21" s="257">
        <v>0</v>
      </c>
      <c r="T21" s="219">
        <f t="shared" si="0"/>
        <v>0</v>
      </c>
      <c r="U21" s="229" t="s">
        <v>161</v>
      </c>
      <c r="V21" s="229">
        <v>0</v>
      </c>
      <c r="W21" s="257">
        <v>0</v>
      </c>
      <c r="X21" s="191">
        <f t="shared" si="1"/>
        <v>87.347296358400641</v>
      </c>
      <c r="Y21" s="202">
        <f t="shared" si="2"/>
        <v>80.404159254070123</v>
      </c>
      <c r="Z21" s="185"/>
    </row>
    <row r="22" spans="1:26" s="107" customFormat="1" ht="12.75" customHeight="1">
      <c r="A22" s="241" t="s">
        <v>196</v>
      </c>
      <c r="B22" s="242"/>
      <c r="C22" s="243"/>
      <c r="D22" s="181"/>
      <c r="E22" s="243"/>
      <c r="F22" s="243"/>
      <c r="G22" s="244"/>
      <c r="H22" s="243"/>
      <c r="I22" s="243"/>
      <c r="J22" s="243"/>
      <c r="K22" s="243"/>
      <c r="L22" s="244"/>
      <c r="M22" s="244"/>
      <c r="N22" s="243"/>
      <c r="O22" s="245"/>
      <c r="P22" s="181"/>
      <c r="Q22" s="181"/>
      <c r="R22" s="181"/>
      <c r="S22" s="181"/>
      <c r="T22" s="246"/>
      <c r="U22" s="181"/>
      <c r="V22" s="181"/>
      <c r="W22" s="181"/>
      <c r="X22" s="245"/>
      <c r="Y22" s="245"/>
      <c r="Z22" s="258"/>
    </row>
    <row r="23" spans="1:26" s="107" customFormat="1" ht="12.75" customHeight="1">
      <c r="A23" s="281" t="s">
        <v>77</v>
      </c>
      <c r="B23" s="190" t="s">
        <v>160</v>
      </c>
      <c r="C23" s="191">
        <v>2</v>
      </c>
      <c r="D23" s="192">
        <v>120</v>
      </c>
      <c r="E23" s="193" t="s">
        <v>117</v>
      </c>
      <c r="F23" s="192" t="s">
        <v>76</v>
      </c>
      <c r="G23" s="194">
        <v>40000</v>
      </c>
      <c r="H23" s="195">
        <f>J23*16</f>
        <v>0.90959999999999996</v>
      </c>
      <c r="I23" s="196">
        <f>1-H23</f>
        <v>9.0400000000000036E-2</v>
      </c>
      <c r="J23" s="197">
        <v>5.6849999999999998E-2</v>
      </c>
      <c r="K23" s="198">
        <f>I23/8</f>
        <v>1.1300000000000004E-2</v>
      </c>
      <c r="L23" s="199">
        <f>G23*H23/16</f>
        <v>2274</v>
      </c>
      <c r="M23" s="199">
        <f>G23*I23/8</f>
        <v>452.00000000000017</v>
      </c>
      <c r="N23" s="195">
        <v>0.18360000000000001</v>
      </c>
      <c r="O23" s="200">
        <v>0.14990000000000001</v>
      </c>
      <c r="P23" s="204">
        <v>-1</v>
      </c>
      <c r="Q23" s="214">
        <v>0.5</v>
      </c>
      <c r="R23" s="214">
        <v>0</v>
      </c>
      <c r="S23" s="256">
        <v>0</v>
      </c>
      <c r="T23" s="204">
        <f t="shared" ref="T23:T36" si="8">IF(((C23-3)/2)&lt;0,0,(C23-3)/2)</f>
        <v>0</v>
      </c>
      <c r="U23" s="214" t="s">
        <v>161</v>
      </c>
      <c r="V23" s="214">
        <v>0</v>
      </c>
      <c r="W23" s="256">
        <v>0</v>
      </c>
      <c r="X23" s="191">
        <f t="shared" ref="X23:X36" si="9">43+10*LOG((1+(D23/50)^3)*(1+(20*(N23)*(1-(D23/150)))))+(10*LOG(L23))+T23+P23+R23+V23</f>
        <v>89.669051315208506</v>
      </c>
      <c r="Y23" s="202">
        <f t="shared" ref="Y23:Y36" si="10">43+10*LOG((1+(D23/50)^3)*(1+(20*(O23)*(1-(D23/150)))))+(10*LOG(M23))+T23+P23+Q23+S23+W23</f>
        <v>82.801152365837083</v>
      </c>
      <c r="Z23" s="185"/>
    </row>
    <row r="24" spans="1:26" s="107" customFormat="1" ht="12.75" customHeight="1">
      <c r="A24" s="281" t="s">
        <v>79</v>
      </c>
      <c r="B24" s="190" t="s">
        <v>160</v>
      </c>
      <c r="C24" s="191">
        <v>3.5</v>
      </c>
      <c r="D24" s="192">
        <v>120</v>
      </c>
      <c r="E24" s="193" t="s">
        <v>117</v>
      </c>
      <c r="F24" s="192" t="s">
        <v>76</v>
      </c>
      <c r="G24" s="194">
        <v>40000</v>
      </c>
      <c r="H24" s="195">
        <f t="shared" ref="H24:H36" si="11">J24*16</f>
        <v>0.90959999999999996</v>
      </c>
      <c r="I24" s="196">
        <f t="shared" ref="I24:I36" si="12">1-H24</f>
        <v>9.0400000000000036E-2</v>
      </c>
      <c r="J24" s="197">
        <v>5.6849999999999998E-2</v>
      </c>
      <c r="K24" s="198">
        <f t="shared" ref="K24:K36" si="13">I24/8</f>
        <v>1.1300000000000004E-2</v>
      </c>
      <c r="L24" s="199">
        <f t="shared" ref="L24:L36" si="14">G24*H24/16</f>
        <v>2274</v>
      </c>
      <c r="M24" s="199">
        <f t="shared" ref="M24:M36" si="15">G24*I24/8</f>
        <v>452.00000000000017</v>
      </c>
      <c r="N24" s="195">
        <v>0.18360000000000001</v>
      </c>
      <c r="O24" s="200">
        <v>0.14990000000000001</v>
      </c>
      <c r="P24" s="191">
        <v>-1</v>
      </c>
      <c r="Q24" s="201">
        <v>0.5</v>
      </c>
      <c r="R24" s="201">
        <v>0</v>
      </c>
      <c r="S24" s="202">
        <v>0</v>
      </c>
      <c r="T24" s="191">
        <f t="shared" si="8"/>
        <v>0.25</v>
      </c>
      <c r="U24" s="201" t="s">
        <v>161</v>
      </c>
      <c r="V24" s="201">
        <v>0</v>
      </c>
      <c r="W24" s="202">
        <v>0</v>
      </c>
      <c r="X24" s="191">
        <f t="shared" si="9"/>
        <v>89.919051315208506</v>
      </c>
      <c r="Y24" s="202">
        <f t="shared" si="10"/>
        <v>83.051152365837083</v>
      </c>
      <c r="Z24" s="185"/>
    </row>
    <row r="25" spans="1:26" s="107" customFormat="1" ht="12.75" customHeight="1">
      <c r="A25" s="281" t="s">
        <v>81</v>
      </c>
      <c r="B25" s="190" t="s">
        <v>160</v>
      </c>
      <c r="C25" s="191">
        <v>3</v>
      </c>
      <c r="D25" s="192">
        <v>120</v>
      </c>
      <c r="E25" s="193" t="s">
        <v>117</v>
      </c>
      <c r="F25" s="192" t="s">
        <v>76</v>
      </c>
      <c r="G25" s="194">
        <v>40000</v>
      </c>
      <c r="H25" s="195">
        <f t="shared" si="11"/>
        <v>0.90959999999999996</v>
      </c>
      <c r="I25" s="196">
        <f t="shared" si="12"/>
        <v>9.0400000000000036E-2</v>
      </c>
      <c r="J25" s="197">
        <v>5.6849999999999998E-2</v>
      </c>
      <c r="K25" s="198">
        <f t="shared" si="13"/>
        <v>1.1300000000000004E-2</v>
      </c>
      <c r="L25" s="199">
        <f t="shared" si="14"/>
        <v>2274</v>
      </c>
      <c r="M25" s="199">
        <f t="shared" si="15"/>
        <v>452.00000000000017</v>
      </c>
      <c r="N25" s="195">
        <v>0.18360000000000001</v>
      </c>
      <c r="O25" s="200">
        <v>0.14990000000000001</v>
      </c>
      <c r="P25" s="191">
        <v>-1</v>
      </c>
      <c r="Q25" s="201">
        <v>0.5</v>
      </c>
      <c r="R25" s="201">
        <v>0</v>
      </c>
      <c r="S25" s="202">
        <v>0</v>
      </c>
      <c r="T25" s="191">
        <f t="shared" si="8"/>
        <v>0</v>
      </c>
      <c r="U25" s="201" t="s">
        <v>161</v>
      </c>
      <c r="V25" s="201">
        <v>0</v>
      </c>
      <c r="W25" s="202">
        <v>0</v>
      </c>
      <c r="X25" s="191">
        <f t="shared" si="9"/>
        <v>89.669051315208506</v>
      </c>
      <c r="Y25" s="202">
        <f t="shared" si="10"/>
        <v>82.801152365837083</v>
      </c>
      <c r="Z25" s="185"/>
    </row>
    <row r="26" spans="1:26" s="107" customFormat="1" ht="12.75" customHeight="1">
      <c r="A26" s="281" t="s">
        <v>83</v>
      </c>
      <c r="B26" s="190" t="s">
        <v>160</v>
      </c>
      <c r="C26" s="191">
        <v>2</v>
      </c>
      <c r="D26" s="192">
        <v>120</v>
      </c>
      <c r="E26" s="193" t="s">
        <v>117</v>
      </c>
      <c r="F26" s="192" t="s">
        <v>76</v>
      </c>
      <c r="G26" s="194">
        <v>36000</v>
      </c>
      <c r="H26" s="195">
        <f t="shared" si="11"/>
        <v>0.90959999999999996</v>
      </c>
      <c r="I26" s="196">
        <f t="shared" si="12"/>
        <v>9.0400000000000036E-2</v>
      </c>
      <c r="J26" s="197">
        <v>5.6849999999999998E-2</v>
      </c>
      <c r="K26" s="198">
        <f t="shared" si="13"/>
        <v>1.1300000000000004E-2</v>
      </c>
      <c r="L26" s="199">
        <f t="shared" si="14"/>
        <v>2046.6</v>
      </c>
      <c r="M26" s="199">
        <f t="shared" si="15"/>
        <v>406.80000000000018</v>
      </c>
      <c r="N26" s="195">
        <v>0.18360000000000001</v>
      </c>
      <c r="O26" s="200">
        <v>0.14990000000000001</v>
      </c>
      <c r="P26" s="191">
        <v>-1</v>
      </c>
      <c r="Q26" s="201">
        <v>0.5</v>
      </c>
      <c r="R26" s="201">
        <v>0</v>
      </c>
      <c r="S26" s="202">
        <v>0</v>
      </c>
      <c r="T26" s="191">
        <f t="shared" si="8"/>
        <v>0</v>
      </c>
      <c r="U26" s="201" t="s">
        <v>161</v>
      </c>
      <c r="V26" s="201">
        <v>0</v>
      </c>
      <c r="W26" s="202">
        <v>0</v>
      </c>
      <c r="X26" s="191">
        <f t="shared" si="9"/>
        <v>89.211476409601744</v>
      </c>
      <c r="Y26" s="202">
        <f t="shared" si="10"/>
        <v>82.343577460230335</v>
      </c>
      <c r="Z26" s="185"/>
    </row>
    <row r="27" spans="1:26" s="107" customFormat="1" ht="12.75" customHeight="1">
      <c r="A27" s="281" t="s">
        <v>85</v>
      </c>
      <c r="B27" s="190" t="s">
        <v>160</v>
      </c>
      <c r="C27" s="191">
        <v>2</v>
      </c>
      <c r="D27" s="192">
        <v>120</v>
      </c>
      <c r="E27" s="193" t="s">
        <v>117</v>
      </c>
      <c r="F27" s="192" t="s">
        <v>76</v>
      </c>
      <c r="G27" s="194">
        <v>26000</v>
      </c>
      <c r="H27" s="195">
        <f t="shared" si="11"/>
        <v>0.90959999999999996</v>
      </c>
      <c r="I27" s="196">
        <f t="shared" si="12"/>
        <v>9.0400000000000036E-2</v>
      </c>
      <c r="J27" s="197">
        <v>5.6849999999999998E-2</v>
      </c>
      <c r="K27" s="198">
        <f t="shared" si="13"/>
        <v>1.1300000000000004E-2</v>
      </c>
      <c r="L27" s="199">
        <f t="shared" si="14"/>
        <v>1478.1</v>
      </c>
      <c r="M27" s="199">
        <f t="shared" si="15"/>
        <v>293.80000000000013</v>
      </c>
      <c r="N27" s="195">
        <v>0.18360000000000001</v>
      </c>
      <c r="O27" s="200">
        <v>0.14990000000000001</v>
      </c>
      <c r="P27" s="191">
        <v>-1</v>
      </c>
      <c r="Q27" s="201">
        <v>0.5</v>
      </c>
      <c r="R27" s="201">
        <v>0</v>
      </c>
      <c r="S27" s="202">
        <v>0</v>
      </c>
      <c r="T27" s="191">
        <f t="shared" si="8"/>
        <v>0</v>
      </c>
      <c r="U27" s="201" t="s">
        <v>161</v>
      </c>
      <c r="V27" s="201">
        <v>0</v>
      </c>
      <c r="W27" s="202">
        <v>0</v>
      </c>
      <c r="X27" s="191">
        <f t="shared" si="9"/>
        <v>87.798184881637056</v>
      </c>
      <c r="Y27" s="202">
        <f t="shared" si="10"/>
        <v>80.930285932265633</v>
      </c>
      <c r="Z27" s="185"/>
    </row>
    <row r="28" spans="1:26" s="107" customFormat="1" ht="12.75" customHeight="1">
      <c r="A28" s="281" t="s">
        <v>87</v>
      </c>
      <c r="B28" s="190" t="s">
        <v>160</v>
      </c>
      <c r="C28" s="191">
        <v>2.5</v>
      </c>
      <c r="D28" s="192">
        <v>120</v>
      </c>
      <c r="E28" s="193" t="s">
        <v>117</v>
      </c>
      <c r="F28" s="192" t="s">
        <v>76</v>
      </c>
      <c r="G28" s="194">
        <v>28500</v>
      </c>
      <c r="H28" s="195">
        <f t="shared" si="11"/>
        <v>0.90849999999999997</v>
      </c>
      <c r="I28" s="196">
        <f t="shared" si="12"/>
        <v>9.1500000000000026E-2</v>
      </c>
      <c r="J28" s="197">
        <v>5.6781249999999998E-2</v>
      </c>
      <c r="K28" s="198">
        <f t="shared" si="13"/>
        <v>1.1437500000000003E-2</v>
      </c>
      <c r="L28" s="199">
        <f t="shared" si="14"/>
        <v>1618.265625</v>
      </c>
      <c r="M28" s="199">
        <f t="shared" si="15"/>
        <v>325.96875000000011</v>
      </c>
      <c r="N28" s="195">
        <v>0.20910000000000001</v>
      </c>
      <c r="O28" s="200">
        <v>0.17119999999999999</v>
      </c>
      <c r="P28" s="191">
        <v>-1</v>
      </c>
      <c r="Q28" s="201">
        <v>0.5</v>
      </c>
      <c r="R28" s="201">
        <v>0</v>
      </c>
      <c r="S28" s="202">
        <v>0</v>
      </c>
      <c r="T28" s="191">
        <f t="shared" si="8"/>
        <v>0</v>
      </c>
      <c r="U28" s="201" t="s">
        <v>161</v>
      </c>
      <c r="V28" s="201">
        <v>0</v>
      </c>
      <c r="W28" s="202">
        <v>0</v>
      </c>
      <c r="X28" s="191">
        <f t="shared" si="9"/>
        <v>88.439824994014629</v>
      </c>
      <c r="Y28" s="202">
        <f t="shared" si="10"/>
        <v>81.606897272352683</v>
      </c>
      <c r="Z28" s="185"/>
    </row>
    <row r="29" spans="1:26" s="107" customFormat="1" ht="12.75" customHeight="1">
      <c r="A29" s="281" t="s">
        <v>89</v>
      </c>
      <c r="B29" s="190" t="s">
        <v>160</v>
      </c>
      <c r="C29" s="191">
        <v>2.5</v>
      </c>
      <c r="D29" s="192">
        <v>120</v>
      </c>
      <c r="E29" s="193" t="s">
        <v>117</v>
      </c>
      <c r="F29" s="192" t="s">
        <v>76</v>
      </c>
      <c r="G29" s="194">
        <v>28500</v>
      </c>
      <c r="H29" s="195">
        <f t="shared" si="11"/>
        <v>0.90849999999999997</v>
      </c>
      <c r="I29" s="196">
        <f t="shared" si="12"/>
        <v>9.1500000000000026E-2</v>
      </c>
      <c r="J29" s="197">
        <v>5.6781249999999998E-2</v>
      </c>
      <c r="K29" s="198">
        <f t="shared" si="13"/>
        <v>1.1437500000000003E-2</v>
      </c>
      <c r="L29" s="199">
        <f t="shared" si="14"/>
        <v>1618.265625</v>
      </c>
      <c r="M29" s="199">
        <f t="shared" si="15"/>
        <v>325.96875000000011</v>
      </c>
      <c r="N29" s="195">
        <v>0.20910000000000001</v>
      </c>
      <c r="O29" s="200">
        <v>0.17119999999999999</v>
      </c>
      <c r="P29" s="191">
        <v>-1</v>
      </c>
      <c r="Q29" s="201">
        <v>0.5</v>
      </c>
      <c r="R29" s="201">
        <v>0</v>
      </c>
      <c r="S29" s="202">
        <v>0</v>
      </c>
      <c r="T29" s="191">
        <f t="shared" si="8"/>
        <v>0</v>
      </c>
      <c r="U29" s="201" t="s">
        <v>161</v>
      </c>
      <c r="V29" s="201">
        <v>0</v>
      </c>
      <c r="W29" s="202">
        <v>0</v>
      </c>
      <c r="X29" s="191">
        <f t="shared" si="9"/>
        <v>88.439824994014629</v>
      </c>
      <c r="Y29" s="202">
        <f t="shared" si="10"/>
        <v>81.606897272352683</v>
      </c>
      <c r="Z29" s="185"/>
    </row>
    <row r="30" spans="1:26" s="107" customFormat="1" ht="12.75" customHeight="1">
      <c r="A30" s="281" t="s">
        <v>91</v>
      </c>
      <c r="B30" s="190" t="s">
        <v>160</v>
      </c>
      <c r="C30" s="191">
        <v>1.5</v>
      </c>
      <c r="D30" s="192">
        <v>120</v>
      </c>
      <c r="E30" s="193" t="s">
        <v>117</v>
      </c>
      <c r="F30" s="192" t="s">
        <v>76</v>
      </c>
      <c r="G30" s="194">
        <v>28500</v>
      </c>
      <c r="H30" s="195">
        <f t="shared" si="11"/>
        <v>0.90849999999999997</v>
      </c>
      <c r="I30" s="196">
        <f t="shared" si="12"/>
        <v>9.1500000000000026E-2</v>
      </c>
      <c r="J30" s="197">
        <v>5.6781249999999998E-2</v>
      </c>
      <c r="K30" s="198">
        <f t="shared" si="13"/>
        <v>1.1437500000000003E-2</v>
      </c>
      <c r="L30" s="199">
        <f t="shared" si="14"/>
        <v>1618.265625</v>
      </c>
      <c r="M30" s="199">
        <f t="shared" si="15"/>
        <v>325.96875000000011</v>
      </c>
      <c r="N30" s="195">
        <v>0.20910000000000001</v>
      </c>
      <c r="O30" s="200">
        <v>0.17119999999999999</v>
      </c>
      <c r="P30" s="191">
        <v>-1</v>
      </c>
      <c r="Q30" s="201">
        <v>0.5</v>
      </c>
      <c r="R30" s="201">
        <v>0</v>
      </c>
      <c r="S30" s="202">
        <v>0</v>
      </c>
      <c r="T30" s="191">
        <f t="shared" si="8"/>
        <v>0</v>
      </c>
      <c r="U30" s="201" t="s">
        <v>161</v>
      </c>
      <c r="V30" s="201">
        <v>0</v>
      </c>
      <c r="W30" s="202">
        <v>0</v>
      </c>
      <c r="X30" s="191">
        <f t="shared" si="9"/>
        <v>88.439824994014629</v>
      </c>
      <c r="Y30" s="202">
        <f t="shared" si="10"/>
        <v>81.606897272352683</v>
      </c>
      <c r="Z30" s="185"/>
    </row>
    <row r="31" spans="1:26" s="107" customFormat="1" ht="12.75" customHeight="1">
      <c r="A31" s="281" t="s">
        <v>93</v>
      </c>
      <c r="B31" s="190" t="s">
        <v>160</v>
      </c>
      <c r="C31" s="191">
        <v>2.5</v>
      </c>
      <c r="D31" s="192">
        <v>120</v>
      </c>
      <c r="E31" s="193" t="s">
        <v>117</v>
      </c>
      <c r="F31" s="192" t="s">
        <v>76</v>
      </c>
      <c r="G31" s="194">
        <v>28500</v>
      </c>
      <c r="H31" s="195">
        <f t="shared" si="11"/>
        <v>0.90849999999999997</v>
      </c>
      <c r="I31" s="196">
        <f t="shared" si="12"/>
        <v>9.1500000000000026E-2</v>
      </c>
      <c r="J31" s="197">
        <v>5.6781249999999998E-2</v>
      </c>
      <c r="K31" s="198">
        <f t="shared" si="13"/>
        <v>1.1437500000000003E-2</v>
      </c>
      <c r="L31" s="199">
        <f t="shared" si="14"/>
        <v>1618.265625</v>
      </c>
      <c r="M31" s="199">
        <f t="shared" si="15"/>
        <v>325.96875000000011</v>
      </c>
      <c r="N31" s="195">
        <v>0.20910000000000001</v>
      </c>
      <c r="O31" s="200">
        <v>0.17119999999999999</v>
      </c>
      <c r="P31" s="191">
        <v>-1</v>
      </c>
      <c r="Q31" s="201">
        <v>0.5</v>
      </c>
      <c r="R31" s="201">
        <v>0</v>
      </c>
      <c r="S31" s="202">
        <v>0</v>
      </c>
      <c r="T31" s="191">
        <f t="shared" si="8"/>
        <v>0</v>
      </c>
      <c r="U31" s="201" t="s">
        <v>161</v>
      </c>
      <c r="V31" s="201">
        <v>0</v>
      </c>
      <c r="W31" s="202">
        <v>0</v>
      </c>
      <c r="X31" s="191">
        <f t="shared" si="9"/>
        <v>88.439824994014629</v>
      </c>
      <c r="Y31" s="202">
        <f t="shared" si="10"/>
        <v>81.606897272352683</v>
      </c>
      <c r="Z31" s="185"/>
    </row>
    <row r="32" spans="1:26" s="107" customFormat="1" ht="12.75" customHeight="1">
      <c r="A32" s="281" t="s">
        <v>95</v>
      </c>
      <c r="B32" s="190" t="s">
        <v>160</v>
      </c>
      <c r="C32" s="191">
        <v>2.5</v>
      </c>
      <c r="D32" s="192">
        <v>120</v>
      </c>
      <c r="E32" s="193" t="s">
        <v>117</v>
      </c>
      <c r="F32" s="192" t="s">
        <v>76</v>
      </c>
      <c r="G32" s="194">
        <v>25000</v>
      </c>
      <c r="H32" s="195">
        <f t="shared" si="11"/>
        <v>0.90849999999999997</v>
      </c>
      <c r="I32" s="196">
        <f t="shared" si="12"/>
        <v>9.1500000000000026E-2</v>
      </c>
      <c r="J32" s="197">
        <v>5.6781249999999998E-2</v>
      </c>
      <c r="K32" s="198">
        <f t="shared" si="13"/>
        <v>1.1437500000000003E-2</v>
      </c>
      <c r="L32" s="199">
        <f t="shared" si="14"/>
        <v>1419.53125</v>
      </c>
      <c r="M32" s="199">
        <f t="shared" si="15"/>
        <v>285.93750000000006</v>
      </c>
      <c r="N32" s="195">
        <v>0.20910000000000001</v>
      </c>
      <c r="O32" s="200">
        <v>0.17119999999999999</v>
      </c>
      <c r="P32" s="191">
        <v>-1</v>
      </c>
      <c r="Q32" s="201">
        <v>0.5</v>
      </c>
      <c r="R32" s="201">
        <v>0</v>
      </c>
      <c r="S32" s="202">
        <v>0</v>
      </c>
      <c r="T32" s="191">
        <f t="shared" si="8"/>
        <v>0</v>
      </c>
      <c r="U32" s="201" t="s">
        <v>161</v>
      </c>
      <c r="V32" s="201">
        <v>0</v>
      </c>
      <c r="W32" s="202">
        <v>0</v>
      </c>
      <c r="X32" s="191">
        <f t="shared" si="9"/>
        <v>87.870776480649909</v>
      </c>
      <c r="Y32" s="202">
        <f t="shared" si="10"/>
        <v>81.037848758987948</v>
      </c>
      <c r="Z32" s="185"/>
    </row>
    <row r="33" spans="1:26" s="107" customFormat="1" ht="12.75" customHeight="1">
      <c r="A33" s="281" t="s">
        <v>97</v>
      </c>
      <c r="B33" s="190" t="s">
        <v>160</v>
      </c>
      <c r="C33" s="191">
        <v>2.5</v>
      </c>
      <c r="D33" s="192">
        <v>120</v>
      </c>
      <c r="E33" s="193" t="s">
        <v>117</v>
      </c>
      <c r="F33" s="192" t="s">
        <v>76</v>
      </c>
      <c r="G33" s="194">
        <v>26000</v>
      </c>
      <c r="H33" s="195">
        <f t="shared" si="11"/>
        <v>0.90849999999999997</v>
      </c>
      <c r="I33" s="196">
        <f t="shared" si="12"/>
        <v>9.1500000000000026E-2</v>
      </c>
      <c r="J33" s="197">
        <v>5.6781249999999998E-2</v>
      </c>
      <c r="K33" s="198">
        <f t="shared" si="13"/>
        <v>1.1437500000000003E-2</v>
      </c>
      <c r="L33" s="199">
        <f t="shared" si="14"/>
        <v>1476.3125</v>
      </c>
      <c r="M33" s="199">
        <f t="shared" si="15"/>
        <v>297.37500000000006</v>
      </c>
      <c r="N33" s="195">
        <v>0.20910000000000001</v>
      </c>
      <c r="O33" s="200">
        <v>0.17119999999999999</v>
      </c>
      <c r="P33" s="191">
        <v>-1</v>
      </c>
      <c r="Q33" s="201">
        <v>0.5</v>
      </c>
      <c r="R33" s="201">
        <v>0</v>
      </c>
      <c r="S33" s="202">
        <v>0</v>
      </c>
      <c r="T33" s="191">
        <f t="shared" si="8"/>
        <v>0</v>
      </c>
      <c r="U33" s="201" t="s">
        <v>161</v>
      </c>
      <c r="V33" s="201">
        <v>0</v>
      </c>
      <c r="W33" s="202">
        <v>0</v>
      </c>
      <c r="X33" s="191">
        <f t="shared" si="9"/>
        <v>88.041109873637708</v>
      </c>
      <c r="Y33" s="202">
        <f t="shared" si="10"/>
        <v>81.208182151975763</v>
      </c>
      <c r="Z33" s="185"/>
    </row>
    <row r="34" spans="1:26" s="107" customFormat="1" ht="12.75" customHeight="1">
      <c r="A34" s="281" t="s">
        <v>99</v>
      </c>
      <c r="B34" s="190" t="s">
        <v>160</v>
      </c>
      <c r="C34" s="191">
        <v>3.5</v>
      </c>
      <c r="D34" s="192">
        <v>120</v>
      </c>
      <c r="E34" s="193" t="s">
        <v>117</v>
      </c>
      <c r="F34" s="192" t="s">
        <v>76</v>
      </c>
      <c r="G34" s="194">
        <v>26000</v>
      </c>
      <c r="H34" s="195">
        <f t="shared" si="11"/>
        <v>0.90849999999999997</v>
      </c>
      <c r="I34" s="196">
        <f t="shared" si="12"/>
        <v>9.1500000000000026E-2</v>
      </c>
      <c r="J34" s="197">
        <v>5.6781249999999998E-2</v>
      </c>
      <c r="K34" s="198">
        <f t="shared" si="13"/>
        <v>1.1437500000000003E-2</v>
      </c>
      <c r="L34" s="199">
        <f t="shared" si="14"/>
        <v>1476.3125</v>
      </c>
      <c r="M34" s="199">
        <f t="shared" si="15"/>
        <v>297.37500000000006</v>
      </c>
      <c r="N34" s="195">
        <v>0.20910000000000001</v>
      </c>
      <c r="O34" s="200">
        <v>0.17119999999999999</v>
      </c>
      <c r="P34" s="191">
        <v>-1</v>
      </c>
      <c r="Q34" s="201">
        <v>0.5</v>
      </c>
      <c r="R34" s="201">
        <v>0</v>
      </c>
      <c r="S34" s="202">
        <v>0</v>
      </c>
      <c r="T34" s="191">
        <f t="shared" si="8"/>
        <v>0.25</v>
      </c>
      <c r="U34" s="201" t="s">
        <v>161</v>
      </c>
      <c r="V34" s="201">
        <v>0</v>
      </c>
      <c r="W34" s="202">
        <v>0</v>
      </c>
      <c r="X34" s="191">
        <f t="shared" si="9"/>
        <v>88.291109873637708</v>
      </c>
      <c r="Y34" s="202">
        <f t="shared" si="10"/>
        <v>81.458182151975763</v>
      </c>
      <c r="Z34" s="185"/>
    </row>
    <row r="35" spans="1:26" s="107" customFormat="1" ht="12.75" customHeight="1">
      <c r="A35" s="281" t="s">
        <v>101</v>
      </c>
      <c r="B35" s="190" t="s">
        <v>160</v>
      </c>
      <c r="C35" s="191">
        <v>3.5</v>
      </c>
      <c r="D35" s="192">
        <v>100</v>
      </c>
      <c r="E35" s="193" t="s">
        <v>117</v>
      </c>
      <c r="F35" s="192" t="s">
        <v>76</v>
      </c>
      <c r="G35" s="194">
        <v>26000</v>
      </c>
      <c r="H35" s="195">
        <f t="shared" si="11"/>
        <v>0.90849999999999997</v>
      </c>
      <c r="I35" s="196">
        <f t="shared" si="12"/>
        <v>9.1500000000000026E-2</v>
      </c>
      <c r="J35" s="197">
        <v>5.6781249999999998E-2</v>
      </c>
      <c r="K35" s="198">
        <f t="shared" si="13"/>
        <v>1.1437500000000003E-2</v>
      </c>
      <c r="L35" s="199">
        <f t="shared" si="14"/>
        <v>1476.3125</v>
      </c>
      <c r="M35" s="199">
        <f t="shared" si="15"/>
        <v>297.37500000000006</v>
      </c>
      <c r="N35" s="195">
        <v>0.20910000000000001</v>
      </c>
      <c r="O35" s="200">
        <v>0.17119999999999999</v>
      </c>
      <c r="P35" s="191">
        <v>-1</v>
      </c>
      <c r="Q35" s="201">
        <v>0.5</v>
      </c>
      <c r="R35" s="201">
        <v>0</v>
      </c>
      <c r="S35" s="202">
        <v>0</v>
      </c>
      <c r="T35" s="191">
        <f t="shared" si="8"/>
        <v>0.25</v>
      </c>
      <c r="U35" s="201" t="s">
        <v>161</v>
      </c>
      <c r="V35" s="201">
        <v>0</v>
      </c>
      <c r="W35" s="202">
        <v>0</v>
      </c>
      <c r="X35" s="191">
        <f t="shared" si="9"/>
        <v>87.275449524686636</v>
      </c>
      <c r="Y35" s="202">
        <f t="shared" si="10"/>
        <v>80.332312420356104</v>
      </c>
      <c r="Z35" s="185"/>
    </row>
    <row r="36" spans="1:26" s="107" customFormat="1" ht="12.75" customHeight="1">
      <c r="A36" s="281" t="s">
        <v>103</v>
      </c>
      <c r="B36" s="190" t="s">
        <v>160</v>
      </c>
      <c r="C36" s="191">
        <v>2</v>
      </c>
      <c r="D36" s="192">
        <v>100</v>
      </c>
      <c r="E36" s="193" t="s">
        <v>117</v>
      </c>
      <c r="F36" s="192" t="s">
        <v>76</v>
      </c>
      <c r="G36" s="194">
        <v>28000</v>
      </c>
      <c r="H36" s="195">
        <f t="shared" si="11"/>
        <v>0.90849999999999997</v>
      </c>
      <c r="I36" s="196">
        <f t="shared" si="12"/>
        <v>9.1500000000000026E-2</v>
      </c>
      <c r="J36" s="197">
        <v>5.6781249999999998E-2</v>
      </c>
      <c r="K36" s="198">
        <f t="shared" si="13"/>
        <v>1.1437500000000003E-2</v>
      </c>
      <c r="L36" s="199">
        <f t="shared" si="14"/>
        <v>1589.875</v>
      </c>
      <c r="M36" s="199">
        <f t="shared" si="15"/>
        <v>320.25000000000011</v>
      </c>
      <c r="N36" s="195">
        <v>0.20910000000000001</v>
      </c>
      <c r="O36" s="200">
        <v>0.17119999999999999</v>
      </c>
      <c r="P36" s="219">
        <v>-1</v>
      </c>
      <c r="Q36" s="229">
        <v>0.5</v>
      </c>
      <c r="R36" s="229">
        <v>0</v>
      </c>
      <c r="S36" s="257">
        <v>0</v>
      </c>
      <c r="T36" s="219">
        <f t="shared" si="8"/>
        <v>0</v>
      </c>
      <c r="U36" s="229" t="s">
        <v>161</v>
      </c>
      <c r="V36" s="229">
        <v>0</v>
      </c>
      <c r="W36" s="257">
        <v>0</v>
      </c>
      <c r="X36" s="191">
        <f t="shared" si="9"/>
        <v>87.347296358400641</v>
      </c>
      <c r="Y36" s="202">
        <f t="shared" si="10"/>
        <v>80.404159254070123</v>
      </c>
      <c r="Z36" s="185"/>
    </row>
    <row r="37" spans="1:26" s="107" customFormat="1" ht="12.75" customHeight="1">
      <c r="A37" s="288" t="s">
        <v>155</v>
      </c>
      <c r="B37" s="242"/>
      <c r="C37" s="243"/>
      <c r="D37" s="181"/>
      <c r="E37" s="243"/>
      <c r="F37" s="243"/>
      <c r="G37" s="244"/>
      <c r="H37" s="243"/>
      <c r="I37" s="243"/>
      <c r="J37" s="243"/>
      <c r="K37" s="243"/>
      <c r="L37" s="244"/>
      <c r="M37" s="244"/>
      <c r="N37" s="243"/>
      <c r="O37" s="245"/>
      <c r="P37" s="181"/>
      <c r="Q37" s="181"/>
      <c r="R37" s="181"/>
      <c r="S37" s="181"/>
      <c r="T37" s="246"/>
      <c r="U37" s="181"/>
      <c r="V37" s="181"/>
      <c r="W37" s="181"/>
      <c r="X37" s="245"/>
      <c r="Y37" s="245"/>
      <c r="Z37" s="258"/>
    </row>
    <row r="38" spans="1:26" s="107" customFormat="1" ht="12.75" customHeight="1">
      <c r="A38" s="282" t="s">
        <v>105</v>
      </c>
      <c r="B38" s="203" t="s">
        <v>160</v>
      </c>
      <c r="C38" s="204">
        <v>2.5</v>
      </c>
      <c r="D38" s="205">
        <v>60</v>
      </c>
      <c r="E38" s="206" t="s">
        <v>113</v>
      </c>
      <c r="F38" s="205">
        <v>1997</v>
      </c>
      <c r="G38" s="207">
        <v>9200</v>
      </c>
      <c r="H38" s="208">
        <f t="shared" si="3"/>
        <v>0.90959999999999996</v>
      </c>
      <c r="I38" s="209">
        <f t="shared" si="4"/>
        <v>9.0400000000000036E-2</v>
      </c>
      <c r="J38" s="210">
        <v>5.6849999999999998E-2</v>
      </c>
      <c r="K38" s="211">
        <f t="shared" si="5"/>
        <v>1.1300000000000004E-2</v>
      </c>
      <c r="L38" s="212">
        <f t="shared" si="6"/>
        <v>523.02</v>
      </c>
      <c r="M38" s="212">
        <f t="shared" si="7"/>
        <v>103.96000000000004</v>
      </c>
      <c r="N38" s="208">
        <v>0.18360000000000001</v>
      </c>
      <c r="O38" s="213">
        <v>0.14990000000000001</v>
      </c>
      <c r="P38" s="204">
        <v>0</v>
      </c>
      <c r="Q38" s="214">
        <v>0</v>
      </c>
      <c r="R38" s="214">
        <v>0</v>
      </c>
      <c r="S38" s="256">
        <v>0</v>
      </c>
      <c r="T38" s="204">
        <f>IF(((C38-3)/2)&lt;0,0,(C38-3)/2)</f>
        <v>0</v>
      </c>
      <c r="U38" s="214" t="s">
        <v>161</v>
      </c>
      <c r="V38" s="214">
        <v>0</v>
      </c>
      <c r="W38" s="256">
        <v>0</v>
      </c>
      <c r="X38" s="204">
        <f>43+10*LOG((1+(D38/50)^3)*(1+(20*(N38)*(1-(D38/150)))))+(10*LOG(L38))+T38+P38+R38+V38</f>
        <v>79.599467181529747</v>
      </c>
      <c r="Y38" s="256">
        <f>43+10*LOG((1+(D38/50)^3)*(1+(20*(O38)*(1-(D38/150)))))+(10*LOG(M38))+T38+P38+Q38+S38+W38</f>
        <v>71.996825020535198</v>
      </c>
      <c r="Z38" s="217" t="s">
        <v>159</v>
      </c>
    </row>
    <row r="39" spans="1:26" s="107" customFormat="1" ht="12.75" customHeight="1">
      <c r="A39" s="281" t="s">
        <v>106</v>
      </c>
      <c r="B39" s="190" t="s">
        <v>160</v>
      </c>
      <c r="C39" s="191">
        <v>2.5</v>
      </c>
      <c r="D39" s="192">
        <v>60</v>
      </c>
      <c r="E39" s="193" t="s">
        <v>113</v>
      </c>
      <c r="F39" s="192">
        <v>1997</v>
      </c>
      <c r="G39" s="194">
        <v>4300</v>
      </c>
      <c r="H39" s="195">
        <f t="shared" si="3"/>
        <v>0.90960000000000008</v>
      </c>
      <c r="I39" s="196">
        <f t="shared" si="4"/>
        <v>9.0399999999999925E-2</v>
      </c>
      <c r="J39" s="197">
        <v>5.6850000000000005E-2</v>
      </c>
      <c r="K39" s="198">
        <f t="shared" si="5"/>
        <v>1.1299999999999991E-2</v>
      </c>
      <c r="L39" s="199">
        <f t="shared" si="6"/>
        <v>244.45500000000001</v>
      </c>
      <c r="M39" s="199">
        <f t="shared" si="7"/>
        <v>48.589999999999961</v>
      </c>
      <c r="N39" s="195">
        <v>0.18360000000000001</v>
      </c>
      <c r="O39" s="200">
        <v>0.14990000000000001</v>
      </c>
      <c r="P39" s="191">
        <v>0</v>
      </c>
      <c r="Q39" s="201">
        <v>0</v>
      </c>
      <c r="R39" s="201">
        <v>0</v>
      </c>
      <c r="S39" s="202">
        <v>0</v>
      </c>
      <c r="T39" s="191">
        <f>IF(((C39-3)/2)&lt;0,0,(C39-3)/2)</f>
        <v>0</v>
      </c>
      <c r="U39" s="201" t="s">
        <v>161</v>
      </c>
      <c r="V39" s="201">
        <v>0</v>
      </c>
      <c r="W39" s="202">
        <v>0</v>
      </c>
      <c r="X39" s="191">
        <f>43+10*LOG((1+(D39/50)^3)*(1+(20*(N39)*(1-(D39/150)))))+(10*LOG(L39))+T39+P39+R39+V39</f>
        <v>76.296273463870065</v>
      </c>
      <c r="Y39" s="202">
        <f>43+10*LOG((1+(D39/50)^3)*(1+(20*(O39)*(1-(D39/150)))))+(10*LOG(M39))+T39+P39+Q39+S39+W39</f>
        <v>68.693631302875502</v>
      </c>
      <c r="Z39" s="185" t="s">
        <v>159</v>
      </c>
    </row>
    <row r="40" spans="1:26" s="107" customFormat="1" ht="12.75" customHeight="1">
      <c r="A40" s="281" t="s">
        <v>107</v>
      </c>
      <c r="B40" s="190" t="s">
        <v>160</v>
      </c>
      <c r="C40" s="191">
        <v>3.5</v>
      </c>
      <c r="D40" s="192">
        <v>60</v>
      </c>
      <c r="E40" s="193" t="s">
        <v>113</v>
      </c>
      <c r="F40" s="192">
        <v>1997</v>
      </c>
      <c r="G40" s="194">
        <v>4300</v>
      </c>
      <c r="H40" s="195">
        <f t="shared" si="3"/>
        <v>0.90960000000000008</v>
      </c>
      <c r="I40" s="196">
        <f t="shared" si="4"/>
        <v>9.0399999999999925E-2</v>
      </c>
      <c r="J40" s="197">
        <v>5.6850000000000005E-2</v>
      </c>
      <c r="K40" s="198">
        <f t="shared" si="5"/>
        <v>1.1299999999999991E-2</v>
      </c>
      <c r="L40" s="199">
        <f t="shared" si="6"/>
        <v>244.45500000000001</v>
      </c>
      <c r="M40" s="199">
        <f t="shared" si="7"/>
        <v>48.589999999999961</v>
      </c>
      <c r="N40" s="195">
        <v>0.18360000000000001</v>
      </c>
      <c r="O40" s="200">
        <v>0.14990000000000001</v>
      </c>
      <c r="P40" s="191">
        <v>0</v>
      </c>
      <c r="Q40" s="201">
        <v>0</v>
      </c>
      <c r="R40" s="201">
        <v>0</v>
      </c>
      <c r="S40" s="202">
        <v>0</v>
      </c>
      <c r="T40" s="191">
        <f>IF(((C40-3)/2)&lt;0,0,(C40-3)/2)</f>
        <v>0.25</v>
      </c>
      <c r="U40" s="201" t="s">
        <v>161</v>
      </c>
      <c r="V40" s="201">
        <v>0</v>
      </c>
      <c r="W40" s="202">
        <v>0</v>
      </c>
      <c r="X40" s="191">
        <f>43+10*LOG((1+(D40/50)^3)*(1+(20*(N40)*(1-(D40/150)))))+(10*LOG(L40))+T40+P40+R40+V40</f>
        <v>76.546273463870065</v>
      </c>
      <c r="Y40" s="202">
        <f>43+10*LOG((1+(D40/50)^3)*(1+(20*(O40)*(1-(D40/150)))))+(10*LOG(M40))+T40+P40+Q40+S40+W40</f>
        <v>68.943631302875502</v>
      </c>
      <c r="Z40" s="185" t="s">
        <v>159</v>
      </c>
    </row>
    <row r="41" spans="1:26" s="107" customFormat="1" ht="12.75" customHeight="1">
      <c r="A41" s="283" t="s">
        <v>108</v>
      </c>
      <c r="B41" s="218" t="s">
        <v>160</v>
      </c>
      <c r="C41" s="219">
        <v>1.5</v>
      </c>
      <c r="D41" s="220">
        <v>60</v>
      </c>
      <c r="E41" s="221" t="s">
        <v>113</v>
      </c>
      <c r="F41" s="220">
        <v>1997</v>
      </c>
      <c r="G41" s="222">
        <v>9200</v>
      </c>
      <c r="H41" s="223">
        <f t="shared" si="3"/>
        <v>0.90959999999999996</v>
      </c>
      <c r="I41" s="224">
        <f t="shared" si="4"/>
        <v>9.0400000000000036E-2</v>
      </c>
      <c r="J41" s="225">
        <v>5.6849999999999998E-2</v>
      </c>
      <c r="K41" s="226">
        <f t="shared" si="5"/>
        <v>1.1300000000000004E-2</v>
      </c>
      <c r="L41" s="227">
        <f t="shared" si="6"/>
        <v>523.02</v>
      </c>
      <c r="M41" s="227">
        <f t="shared" si="7"/>
        <v>103.96000000000004</v>
      </c>
      <c r="N41" s="223">
        <v>0.18360000000000001</v>
      </c>
      <c r="O41" s="228">
        <v>0.14990000000000001</v>
      </c>
      <c r="P41" s="219">
        <v>0</v>
      </c>
      <c r="Q41" s="229">
        <v>0</v>
      </c>
      <c r="R41" s="229">
        <v>0</v>
      </c>
      <c r="S41" s="257">
        <v>0</v>
      </c>
      <c r="T41" s="219">
        <f>IF(((C41-3)/2)&lt;0,0,(C41-3)/2)</f>
        <v>0</v>
      </c>
      <c r="U41" s="229" t="s">
        <v>161</v>
      </c>
      <c r="V41" s="229">
        <v>0</v>
      </c>
      <c r="W41" s="257">
        <v>0</v>
      </c>
      <c r="X41" s="219">
        <f>43+10*LOG((1+(D41/50)^3)*(1+(20*(N41)*(1-(D41/150)))))+(10*LOG(L41))+T41+P41+R41+V41</f>
        <v>79.599467181529747</v>
      </c>
      <c r="Y41" s="257">
        <f>43+10*LOG((1+(D41/50)^3)*(1+(20*(O41)*(1-(D41/150)))))+(10*LOG(M41))+T41+P41+Q41+S41+W41</f>
        <v>71.996825020535198</v>
      </c>
      <c r="Z41" s="230" t="s">
        <v>159</v>
      </c>
    </row>
    <row r="42" spans="1:26" s="107" customFormat="1" ht="12.75" customHeight="1">
      <c r="A42" s="288" t="s">
        <v>156</v>
      </c>
      <c r="B42" s="242"/>
      <c r="C42" s="243"/>
      <c r="D42" s="181"/>
      <c r="E42" s="243"/>
      <c r="F42" s="243"/>
      <c r="G42" s="244"/>
      <c r="H42" s="243"/>
      <c r="I42" s="243"/>
      <c r="J42" s="243"/>
      <c r="K42" s="243"/>
      <c r="L42" s="244"/>
      <c r="M42" s="244"/>
      <c r="N42" s="243"/>
      <c r="O42" s="245"/>
      <c r="P42" s="181"/>
      <c r="Q42" s="181"/>
      <c r="R42" s="181"/>
      <c r="S42" s="181"/>
      <c r="T42" s="246"/>
      <c r="U42" s="181"/>
      <c r="V42" s="181"/>
      <c r="W42" s="181"/>
      <c r="X42" s="245"/>
      <c r="Y42" s="245"/>
      <c r="Z42" s="258"/>
    </row>
    <row r="43" spans="1:26" s="107" customFormat="1" ht="12.75" customHeight="1">
      <c r="A43" s="281" t="s">
        <v>109</v>
      </c>
      <c r="B43" s="190" t="s">
        <v>160</v>
      </c>
      <c r="C43" s="191">
        <v>1.5</v>
      </c>
      <c r="D43" s="192">
        <v>60</v>
      </c>
      <c r="E43" s="193" t="s">
        <v>113</v>
      </c>
      <c r="F43" s="192">
        <v>1995</v>
      </c>
      <c r="G43" s="194">
        <v>1850</v>
      </c>
      <c r="H43" s="195">
        <f>J43*16</f>
        <v>0.90849999999999997</v>
      </c>
      <c r="I43" s="196">
        <f>1-H43</f>
        <v>9.1500000000000026E-2</v>
      </c>
      <c r="J43" s="197">
        <v>5.6781249999999998E-2</v>
      </c>
      <c r="K43" s="198">
        <f>I43/8</f>
        <v>1.1437500000000003E-2</v>
      </c>
      <c r="L43" s="199">
        <f>G43*H43/16</f>
        <v>105.04531249999999</v>
      </c>
      <c r="M43" s="199">
        <f>G43*I43/8</f>
        <v>21.159375000000004</v>
      </c>
      <c r="N43" s="195">
        <v>0.20910000000000001</v>
      </c>
      <c r="O43" s="200">
        <v>0.17119999999999999</v>
      </c>
      <c r="P43" s="204">
        <v>0</v>
      </c>
      <c r="Q43" s="214">
        <v>0</v>
      </c>
      <c r="R43" s="214">
        <v>0</v>
      </c>
      <c r="S43" s="256">
        <v>0</v>
      </c>
      <c r="T43" s="204">
        <f>IF(((C43-3)/2)&lt;0,0,(C43-3)/2)</f>
        <v>0</v>
      </c>
      <c r="U43" s="214" t="s">
        <v>161</v>
      </c>
      <c r="V43" s="214">
        <v>0</v>
      </c>
      <c r="W43" s="256">
        <v>0</v>
      </c>
      <c r="X43" s="191">
        <f>43+10*LOG((1+(D43/50)^3)*(1+(20*(N43)*(1-(D43/150)))))+(10*LOG(L43))+T43+P43+R43+V43</f>
        <v>73.024291640621087</v>
      </c>
      <c r="Y43" s="202">
        <f>43+10*LOG((1+(D43/50)^3)*(1+(20*(O43)*(1-(D43/150)))))+(10*LOG(M43))+T43+P43+Q43+S43+W43</f>
        <v>65.462731125115511</v>
      </c>
      <c r="Z43" s="185" t="s">
        <v>159</v>
      </c>
    </row>
    <row r="44" spans="1:26" s="107" customFormat="1" ht="12.75" customHeight="1">
      <c r="A44" s="281" t="s">
        <v>110</v>
      </c>
      <c r="B44" s="190" t="s">
        <v>160</v>
      </c>
      <c r="C44" s="191">
        <v>3</v>
      </c>
      <c r="D44" s="192">
        <v>60</v>
      </c>
      <c r="E44" s="193" t="s">
        <v>113</v>
      </c>
      <c r="F44" s="192">
        <v>1995</v>
      </c>
      <c r="G44" s="194">
        <v>1850</v>
      </c>
      <c r="H44" s="195">
        <f>J44*16</f>
        <v>0.90849999999999997</v>
      </c>
      <c r="I44" s="196">
        <f>1-H44</f>
        <v>9.1500000000000026E-2</v>
      </c>
      <c r="J44" s="197">
        <v>5.6781249999999998E-2</v>
      </c>
      <c r="K44" s="198">
        <f>I44/8</f>
        <v>1.1437500000000003E-2</v>
      </c>
      <c r="L44" s="199">
        <f>G44*H44/16</f>
        <v>105.04531249999999</v>
      </c>
      <c r="M44" s="199">
        <f>G44*I44/8</f>
        <v>21.159375000000004</v>
      </c>
      <c r="N44" s="195">
        <v>0.20910000000000001</v>
      </c>
      <c r="O44" s="200">
        <v>0.17119999999999999</v>
      </c>
      <c r="P44" s="191">
        <v>0</v>
      </c>
      <c r="Q44" s="201">
        <v>0</v>
      </c>
      <c r="R44" s="201">
        <v>0</v>
      </c>
      <c r="S44" s="202">
        <v>0</v>
      </c>
      <c r="T44" s="191">
        <f>IF(((C44-3)/2)&lt;0,0,(C44-3)/2)</f>
        <v>0</v>
      </c>
      <c r="U44" s="201" t="s">
        <v>161</v>
      </c>
      <c r="V44" s="201">
        <v>0</v>
      </c>
      <c r="W44" s="202">
        <v>0</v>
      </c>
      <c r="X44" s="191">
        <f>43+10*LOG((1+(D44/50)^3)*(1+(20*(N44)*(1-(D44/150)))))+(10*LOG(L44))+T44+P44+R44+V44</f>
        <v>73.024291640621087</v>
      </c>
      <c r="Y44" s="202">
        <f>43+10*LOG((1+(D44/50)^3)*(1+(20*(O44)*(1-(D44/150)))))+(10*LOG(M44))+T44+P44+Q44+S44+W44</f>
        <v>65.462731125115511</v>
      </c>
      <c r="Z44" s="185" t="s">
        <v>159</v>
      </c>
    </row>
    <row r="45" spans="1:26" s="107" customFormat="1" ht="12.75" customHeight="1">
      <c r="A45" s="281" t="s">
        <v>111</v>
      </c>
      <c r="B45" s="190" t="s">
        <v>160</v>
      </c>
      <c r="C45" s="191">
        <v>1.5</v>
      </c>
      <c r="D45" s="192">
        <v>60</v>
      </c>
      <c r="E45" s="193" t="s">
        <v>113</v>
      </c>
      <c r="F45" s="192">
        <v>1995</v>
      </c>
      <c r="G45" s="194">
        <v>1850</v>
      </c>
      <c r="H45" s="195">
        <f>J45*16</f>
        <v>0.90849999999999997</v>
      </c>
      <c r="I45" s="196">
        <f>1-H45</f>
        <v>9.1500000000000026E-2</v>
      </c>
      <c r="J45" s="197">
        <v>5.6781249999999998E-2</v>
      </c>
      <c r="K45" s="198">
        <f>I45/8</f>
        <v>1.1437500000000003E-2</v>
      </c>
      <c r="L45" s="199">
        <f>G45*H45/16</f>
        <v>105.04531249999999</v>
      </c>
      <c r="M45" s="199">
        <f>G45*I45/8</f>
        <v>21.159375000000004</v>
      </c>
      <c r="N45" s="195">
        <v>0.20910000000000001</v>
      </c>
      <c r="O45" s="200">
        <v>0.17119999999999999</v>
      </c>
      <c r="P45" s="191">
        <v>0</v>
      </c>
      <c r="Q45" s="201">
        <v>0</v>
      </c>
      <c r="R45" s="201">
        <v>0</v>
      </c>
      <c r="S45" s="202">
        <v>0</v>
      </c>
      <c r="T45" s="191">
        <f>IF(((C45-3)/2)&lt;0,0,(C45-3)/2)</f>
        <v>0</v>
      </c>
      <c r="U45" s="201" t="s">
        <v>161</v>
      </c>
      <c r="V45" s="201">
        <v>0</v>
      </c>
      <c r="W45" s="202">
        <v>0</v>
      </c>
      <c r="X45" s="191">
        <f>43+10*LOG((1+(D45/50)^3)*(1+(20*(N45)*(1-(D45/150)))))+(10*LOG(L45))+T45+P45+R45+V45</f>
        <v>73.024291640621087</v>
      </c>
      <c r="Y45" s="202">
        <f>43+10*LOG((1+(D45/50)^3)*(1+(20*(O45)*(1-(D45/150)))))+(10*LOG(M45))+T45+P45+Q45+S45+W45</f>
        <v>65.462731125115511</v>
      </c>
      <c r="Z45" s="185" t="s">
        <v>159</v>
      </c>
    </row>
    <row r="46" spans="1:26" s="107" customFormat="1" ht="12.75" customHeight="1">
      <c r="A46" s="281" t="s">
        <v>112</v>
      </c>
      <c r="B46" s="190" t="s">
        <v>160</v>
      </c>
      <c r="C46" s="191">
        <v>5</v>
      </c>
      <c r="D46" s="192">
        <v>60</v>
      </c>
      <c r="E46" s="193" t="s">
        <v>113</v>
      </c>
      <c r="F46" s="192">
        <v>1995</v>
      </c>
      <c r="G46" s="194">
        <v>1850</v>
      </c>
      <c r="H46" s="195">
        <f>J46*16</f>
        <v>0.90849999999999997</v>
      </c>
      <c r="I46" s="196">
        <f>1-H46</f>
        <v>9.1500000000000026E-2</v>
      </c>
      <c r="J46" s="197">
        <v>5.6781249999999998E-2</v>
      </c>
      <c r="K46" s="198">
        <f>I46/8</f>
        <v>1.1437500000000003E-2</v>
      </c>
      <c r="L46" s="199">
        <f>G46*H46/16</f>
        <v>105.04531249999999</v>
      </c>
      <c r="M46" s="199">
        <f>G46*I46/8</f>
        <v>21.159375000000004</v>
      </c>
      <c r="N46" s="195">
        <v>0.20910000000000001</v>
      </c>
      <c r="O46" s="200">
        <v>0.17119999999999999</v>
      </c>
      <c r="P46" s="219">
        <v>0</v>
      </c>
      <c r="Q46" s="229">
        <v>0</v>
      </c>
      <c r="R46" s="229">
        <v>0</v>
      </c>
      <c r="S46" s="257">
        <v>0</v>
      </c>
      <c r="T46" s="219">
        <f>IF(((C46-3)/2)&lt;0,0,(C46-3)/2)</f>
        <v>1</v>
      </c>
      <c r="U46" s="229" t="s">
        <v>161</v>
      </c>
      <c r="V46" s="229">
        <v>0</v>
      </c>
      <c r="W46" s="257">
        <v>0</v>
      </c>
      <c r="X46" s="191">
        <f>43+10*LOG((1+(D46/50)^3)*(1+(20*(N46)*(1-(D46/150)))))+(10*LOG(L46))+T46+P46+R46+V46</f>
        <v>74.024291640621087</v>
      </c>
      <c r="Y46" s="202">
        <f>43+10*LOG((1+(D46/50)^3)*(1+(20*(O46)*(1-(D46/150)))))+(10*LOG(M46))+T46+P46+Q46+S46+W46</f>
        <v>66.462731125115511</v>
      </c>
      <c r="Z46" s="185" t="s">
        <v>159</v>
      </c>
    </row>
    <row r="47" spans="1:26" s="107" customFormat="1" ht="12.75" customHeight="1">
      <c r="A47" s="241" t="s">
        <v>157</v>
      </c>
      <c r="B47" s="242"/>
      <c r="C47" s="243"/>
      <c r="D47" s="181"/>
      <c r="E47" s="243"/>
      <c r="F47" s="243"/>
      <c r="G47" s="244"/>
      <c r="H47" s="243"/>
      <c r="I47" s="243"/>
      <c r="J47" s="243"/>
      <c r="K47" s="243"/>
      <c r="L47" s="244"/>
      <c r="M47" s="244"/>
      <c r="N47" s="243"/>
      <c r="O47" s="245"/>
      <c r="P47" s="181"/>
      <c r="Q47" s="181"/>
      <c r="R47" s="181"/>
      <c r="S47" s="181"/>
      <c r="T47" s="246"/>
      <c r="U47" s="181"/>
      <c r="V47" s="181"/>
      <c r="W47" s="181"/>
      <c r="X47" s="245"/>
      <c r="Y47" s="245"/>
      <c r="Z47" s="258"/>
    </row>
    <row r="48" spans="1:26" s="107" customFormat="1" ht="12.75" customHeight="1">
      <c r="A48" s="282"/>
      <c r="B48" s="203" t="s">
        <v>162</v>
      </c>
      <c r="C48" s="214"/>
      <c r="D48" s="260"/>
      <c r="E48" s="260"/>
      <c r="F48" s="260"/>
      <c r="G48" s="212"/>
      <c r="H48" s="208"/>
      <c r="I48" s="209"/>
      <c r="J48" s="210"/>
      <c r="K48" s="211"/>
      <c r="L48" s="212"/>
      <c r="M48" s="212"/>
      <c r="N48" s="208"/>
      <c r="O48" s="208"/>
      <c r="P48" s="214"/>
      <c r="Q48" s="214"/>
      <c r="R48" s="214"/>
      <c r="S48" s="214"/>
      <c r="T48" s="214"/>
      <c r="U48" s="214"/>
      <c r="V48" s="214"/>
      <c r="W48" s="256"/>
      <c r="X48" s="215">
        <v>93.4</v>
      </c>
      <c r="Y48" s="216">
        <v>86.1</v>
      </c>
      <c r="Z48" s="217"/>
    </row>
    <row r="49" spans="1:26" s="107" customFormat="1" ht="12.75" customHeight="1">
      <c r="A49" s="281"/>
      <c r="B49" s="190" t="s">
        <v>162</v>
      </c>
      <c r="C49" s="201"/>
      <c r="D49" s="261"/>
      <c r="E49" s="261"/>
      <c r="F49" s="261"/>
      <c r="G49" s="199"/>
      <c r="H49" s="195"/>
      <c r="I49" s="196"/>
      <c r="J49" s="197"/>
      <c r="K49" s="198"/>
      <c r="L49" s="199"/>
      <c r="M49" s="199"/>
      <c r="N49" s="195"/>
      <c r="O49" s="195"/>
      <c r="P49" s="201"/>
      <c r="Q49" s="201"/>
      <c r="R49" s="201"/>
      <c r="S49" s="201"/>
      <c r="T49" s="201"/>
      <c r="U49" s="201"/>
      <c r="V49" s="201"/>
      <c r="W49" s="202"/>
      <c r="X49" s="179">
        <v>93.4</v>
      </c>
      <c r="Y49" s="182">
        <v>86.1</v>
      </c>
      <c r="Z49" s="185"/>
    </row>
    <row r="50" spans="1:26" s="107" customFormat="1" ht="12.75" customHeight="1">
      <c r="A50" s="281"/>
      <c r="B50" s="190" t="s">
        <v>162</v>
      </c>
      <c r="C50" s="201"/>
      <c r="D50" s="261"/>
      <c r="E50" s="261"/>
      <c r="F50" s="261"/>
      <c r="G50" s="199"/>
      <c r="H50" s="195"/>
      <c r="I50" s="196"/>
      <c r="J50" s="197"/>
      <c r="K50" s="198"/>
      <c r="L50" s="199"/>
      <c r="M50" s="199"/>
      <c r="N50" s="195"/>
      <c r="O50" s="195"/>
      <c r="P50" s="201"/>
      <c r="Q50" s="201"/>
      <c r="R50" s="201"/>
      <c r="S50" s="201"/>
      <c r="T50" s="201"/>
      <c r="U50" s="201"/>
      <c r="V50" s="201"/>
      <c r="W50" s="202"/>
      <c r="X50" s="179">
        <v>93.4</v>
      </c>
      <c r="Y50" s="182">
        <v>86.1</v>
      </c>
      <c r="Z50" s="185"/>
    </row>
    <row r="51" spans="1:26" s="107" customFormat="1" ht="12.75" customHeight="1">
      <c r="A51" s="283"/>
      <c r="B51" s="218" t="s">
        <v>162</v>
      </c>
      <c r="C51" s="229"/>
      <c r="D51" s="262"/>
      <c r="E51" s="262"/>
      <c r="F51" s="262"/>
      <c r="G51" s="227"/>
      <c r="H51" s="223"/>
      <c r="I51" s="224"/>
      <c r="J51" s="225"/>
      <c r="K51" s="226"/>
      <c r="L51" s="227"/>
      <c r="M51" s="227"/>
      <c r="N51" s="223"/>
      <c r="O51" s="223"/>
      <c r="P51" s="229"/>
      <c r="Q51" s="229"/>
      <c r="R51" s="229"/>
      <c r="S51" s="229"/>
      <c r="T51" s="229"/>
      <c r="U51" s="229"/>
      <c r="V51" s="229"/>
      <c r="W51" s="257"/>
      <c r="X51" s="180">
        <v>93.4</v>
      </c>
      <c r="Y51" s="183">
        <v>86.1</v>
      </c>
      <c r="Z51" s="230"/>
    </row>
    <row r="52" spans="1:26" s="178" customFormat="1" ht="12.75" customHeight="1">
      <c r="A52" s="255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8"/>
    </row>
    <row r="53" spans="1:26" s="178" customFormat="1" ht="17.25" customHeight="1">
      <c r="A53" s="284" t="s">
        <v>158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8"/>
    </row>
    <row r="54" spans="1:26" s="184" customFormat="1" ht="14.1" customHeight="1">
      <c r="A54" s="247" t="s">
        <v>128</v>
      </c>
      <c r="B54" s="298" t="s">
        <v>175</v>
      </c>
      <c r="C54" s="249"/>
      <c r="D54" s="249"/>
      <c r="E54" s="249"/>
      <c r="F54" s="249"/>
      <c r="G54" s="249"/>
      <c r="H54" s="250"/>
      <c r="I54" s="250"/>
      <c r="J54" s="251"/>
      <c r="K54" s="251"/>
      <c r="L54" s="249"/>
      <c r="M54" s="249"/>
      <c r="N54" s="250"/>
      <c r="O54" s="250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52"/>
    </row>
    <row r="55" spans="1:26" s="184" customFormat="1" ht="14.1" customHeight="1">
      <c r="A55" s="247" t="s">
        <v>130</v>
      </c>
      <c r="B55" s="298" t="s">
        <v>174</v>
      </c>
      <c r="C55" s="249"/>
      <c r="D55" s="249"/>
      <c r="E55" s="249"/>
      <c r="F55" s="249"/>
      <c r="G55" s="249"/>
      <c r="H55" s="250"/>
      <c r="I55" s="250"/>
      <c r="J55" s="251"/>
      <c r="K55" s="251"/>
      <c r="L55" s="249"/>
      <c r="M55" s="249"/>
      <c r="N55" s="250"/>
      <c r="O55" s="250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52"/>
    </row>
    <row r="56" spans="1:26" s="184" customFormat="1" ht="14.1" customHeight="1">
      <c r="A56" s="247" t="s">
        <v>131</v>
      </c>
      <c r="B56" s="298" t="s">
        <v>176</v>
      </c>
      <c r="C56" s="249"/>
      <c r="D56" s="249"/>
      <c r="E56" s="249"/>
      <c r="F56" s="249"/>
      <c r="G56" s="249"/>
      <c r="H56" s="250"/>
      <c r="I56" s="250"/>
      <c r="J56" s="251"/>
      <c r="K56" s="251"/>
      <c r="L56" s="249"/>
      <c r="M56" s="249"/>
      <c r="N56" s="250"/>
      <c r="O56" s="250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52"/>
    </row>
    <row r="57" spans="1:26" s="184" customFormat="1" ht="14.1" customHeight="1">
      <c r="A57" s="247" t="s">
        <v>164</v>
      </c>
      <c r="B57" s="298" t="s">
        <v>177</v>
      </c>
      <c r="C57" s="249"/>
      <c r="D57" s="249"/>
      <c r="E57" s="249"/>
      <c r="F57" s="249"/>
      <c r="G57" s="249"/>
      <c r="H57" s="250"/>
      <c r="I57" s="250"/>
      <c r="J57" s="251"/>
      <c r="K57" s="251"/>
      <c r="L57" s="249"/>
      <c r="M57" s="249"/>
      <c r="N57" s="250"/>
      <c r="O57" s="250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52"/>
    </row>
    <row r="58" spans="1:26" s="184" customFormat="1" ht="14.1" customHeight="1">
      <c r="A58" s="247" t="s">
        <v>165</v>
      </c>
      <c r="B58" s="298" t="s">
        <v>178</v>
      </c>
      <c r="C58" s="249"/>
      <c r="D58" s="249"/>
      <c r="E58" s="249"/>
      <c r="F58" s="249"/>
      <c r="G58" s="249"/>
      <c r="H58" s="250"/>
      <c r="I58" s="250"/>
      <c r="J58" s="251"/>
      <c r="K58" s="251"/>
      <c r="L58" s="249"/>
      <c r="M58" s="249"/>
      <c r="N58" s="250"/>
      <c r="O58" s="250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52"/>
    </row>
    <row r="59" spans="1:26" s="184" customFormat="1" ht="14.1" customHeight="1">
      <c r="A59" s="247" t="s">
        <v>132</v>
      </c>
      <c r="B59" s="298" t="s">
        <v>179</v>
      </c>
      <c r="C59" s="249"/>
      <c r="D59" s="249"/>
      <c r="E59" s="249"/>
      <c r="F59" s="249"/>
      <c r="G59" s="249"/>
      <c r="H59" s="250"/>
      <c r="I59" s="250"/>
      <c r="J59" s="251"/>
      <c r="K59" s="251"/>
      <c r="L59" s="249"/>
      <c r="M59" s="249"/>
      <c r="N59" s="250"/>
      <c r="O59" s="250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52"/>
    </row>
    <row r="60" spans="1:26" s="184" customFormat="1" ht="14.1" customHeight="1">
      <c r="A60" s="247" t="s">
        <v>166</v>
      </c>
      <c r="B60" s="298" t="s">
        <v>180</v>
      </c>
      <c r="C60" s="249"/>
      <c r="D60" s="249"/>
      <c r="E60" s="249"/>
      <c r="F60" s="249"/>
      <c r="G60" s="249"/>
      <c r="H60" s="250"/>
      <c r="I60" s="250"/>
      <c r="J60" s="251"/>
      <c r="K60" s="251"/>
      <c r="L60" s="249"/>
      <c r="M60" s="249"/>
      <c r="N60" s="250"/>
      <c r="O60" s="250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52"/>
    </row>
    <row r="61" spans="1:26" s="184" customFormat="1" ht="14.1" customHeight="1">
      <c r="A61" s="247" t="s">
        <v>133</v>
      </c>
      <c r="B61" s="298" t="s">
        <v>181</v>
      </c>
      <c r="C61" s="249"/>
      <c r="D61" s="249"/>
      <c r="E61" s="249"/>
      <c r="F61" s="249"/>
      <c r="G61" s="249"/>
      <c r="H61" s="250"/>
      <c r="I61" s="250"/>
      <c r="J61" s="251"/>
      <c r="K61" s="251"/>
      <c r="L61" s="249"/>
      <c r="M61" s="249"/>
      <c r="N61" s="250"/>
      <c r="O61" s="250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52"/>
    </row>
    <row r="62" spans="1:26" s="184" customFormat="1" ht="14.1" customHeight="1">
      <c r="A62" s="247" t="s">
        <v>167</v>
      </c>
      <c r="B62" s="298" t="s">
        <v>182</v>
      </c>
      <c r="C62" s="249"/>
      <c r="D62" s="249"/>
      <c r="E62" s="249"/>
      <c r="F62" s="249"/>
      <c r="G62" s="249"/>
      <c r="H62" s="250"/>
      <c r="I62" s="250"/>
      <c r="J62" s="251"/>
      <c r="K62" s="251"/>
      <c r="L62" s="249"/>
      <c r="M62" s="249"/>
      <c r="N62" s="250"/>
      <c r="O62" s="250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52"/>
    </row>
    <row r="63" spans="1:26" s="184" customFormat="1" ht="14.1" customHeight="1">
      <c r="A63" s="249" t="s">
        <v>121</v>
      </c>
      <c r="B63" s="298" t="s">
        <v>191</v>
      </c>
      <c r="C63" s="249"/>
      <c r="D63" s="249"/>
      <c r="E63" s="249"/>
      <c r="F63" s="249"/>
      <c r="G63" s="249"/>
      <c r="H63" s="250"/>
      <c r="I63" s="250"/>
      <c r="J63" s="251"/>
      <c r="K63" s="251"/>
      <c r="L63" s="249"/>
      <c r="M63" s="249"/>
      <c r="N63" s="250"/>
      <c r="O63" s="250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52"/>
    </row>
    <row r="64" spans="1:26" s="184" customFormat="1" ht="14.1" customHeight="1">
      <c r="A64" s="249" t="s">
        <v>122</v>
      </c>
      <c r="B64" s="298" t="s">
        <v>192</v>
      </c>
      <c r="C64" s="249"/>
      <c r="D64" s="249"/>
      <c r="E64" s="249"/>
      <c r="F64" s="249"/>
      <c r="G64" s="249"/>
      <c r="H64" s="250"/>
      <c r="I64" s="250"/>
      <c r="J64" s="251"/>
      <c r="K64" s="251"/>
      <c r="L64" s="249"/>
      <c r="M64" s="249"/>
      <c r="N64" s="250"/>
      <c r="O64" s="250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52"/>
    </row>
    <row r="65" spans="1:26" s="184" customFormat="1" ht="14.1" customHeight="1">
      <c r="A65" s="247" t="s">
        <v>147</v>
      </c>
      <c r="B65" s="298" t="s">
        <v>183</v>
      </c>
      <c r="C65" s="249"/>
      <c r="D65" s="249"/>
      <c r="E65" s="249"/>
      <c r="F65" s="249"/>
      <c r="G65" s="249"/>
      <c r="H65" s="250"/>
      <c r="I65" s="250"/>
      <c r="J65" s="251"/>
      <c r="K65" s="251"/>
      <c r="L65" s="249"/>
      <c r="M65" s="249"/>
      <c r="N65" s="250"/>
      <c r="O65" s="250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52"/>
    </row>
    <row r="66" spans="1:26" s="184" customFormat="1" ht="14.1" customHeight="1">
      <c r="A66" s="249" t="s">
        <v>123</v>
      </c>
      <c r="B66" s="298" t="s">
        <v>184</v>
      </c>
      <c r="C66" s="249"/>
      <c r="D66" s="249"/>
      <c r="E66" s="249"/>
      <c r="F66" s="249"/>
      <c r="G66" s="249"/>
      <c r="H66" s="250"/>
      <c r="I66" s="250"/>
      <c r="J66" s="251"/>
      <c r="K66" s="251"/>
      <c r="L66" s="249"/>
      <c r="M66" s="249"/>
      <c r="N66" s="250"/>
      <c r="O66" s="250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52"/>
    </row>
    <row r="67" spans="1:26" s="184" customFormat="1" ht="14.1" customHeight="1">
      <c r="A67" s="247" t="s">
        <v>169</v>
      </c>
      <c r="B67" s="298" t="s">
        <v>185</v>
      </c>
      <c r="C67" s="249"/>
      <c r="D67" s="249"/>
      <c r="E67" s="249"/>
      <c r="F67" s="249"/>
      <c r="G67" s="249"/>
      <c r="H67" s="250"/>
      <c r="I67" s="250"/>
      <c r="J67" s="251"/>
      <c r="K67" s="251"/>
      <c r="L67" s="249"/>
      <c r="M67" s="249"/>
      <c r="N67" s="250"/>
      <c r="O67" s="250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52"/>
    </row>
    <row r="68" spans="1:26" s="184" customFormat="1" ht="14.1" customHeight="1">
      <c r="A68" s="107" t="s">
        <v>170</v>
      </c>
      <c r="B68" s="107" t="s">
        <v>186</v>
      </c>
      <c r="C68" s="249"/>
      <c r="D68" s="249"/>
      <c r="E68" s="249"/>
      <c r="F68" s="249"/>
      <c r="G68" s="249"/>
      <c r="H68" s="250"/>
      <c r="I68" s="250"/>
      <c r="J68" s="251"/>
      <c r="K68" s="251"/>
      <c r="L68" s="249"/>
      <c r="M68" s="249"/>
      <c r="N68" s="250"/>
      <c r="O68" s="250"/>
      <c r="P68" s="249"/>
      <c r="Q68" s="249"/>
      <c r="R68" s="249"/>
      <c r="S68" s="249"/>
      <c r="T68" s="249"/>
      <c r="U68" s="249"/>
      <c r="V68" s="249"/>
      <c r="W68" s="249"/>
      <c r="X68" s="253"/>
      <c r="Y68" s="249"/>
      <c r="Z68" s="252"/>
    </row>
    <row r="69" spans="1:26" s="184" customFormat="1" ht="14.1" customHeight="1">
      <c r="A69" s="107" t="s">
        <v>168</v>
      </c>
      <c r="B69" s="107" t="s">
        <v>187</v>
      </c>
      <c r="C69" s="249"/>
      <c r="D69" s="249"/>
      <c r="E69" s="249"/>
      <c r="F69" s="249"/>
      <c r="G69" s="249"/>
      <c r="H69" s="250"/>
      <c r="I69" s="250"/>
      <c r="J69" s="251"/>
      <c r="K69" s="251"/>
      <c r="L69" s="249"/>
      <c r="M69" s="249"/>
      <c r="N69" s="250"/>
      <c r="O69" s="250"/>
      <c r="P69" s="249"/>
      <c r="Q69" s="249"/>
      <c r="R69" s="249"/>
      <c r="S69" s="249"/>
      <c r="T69" s="249"/>
      <c r="U69" s="249"/>
      <c r="V69" s="249"/>
      <c r="W69" s="249"/>
      <c r="X69" s="253"/>
      <c r="Y69" s="249"/>
      <c r="Z69" s="252"/>
    </row>
    <row r="70" spans="1:26" s="184" customFormat="1" ht="14.1" customHeight="1">
      <c r="A70" s="252" t="s">
        <v>124</v>
      </c>
      <c r="B70" s="298" t="s">
        <v>188</v>
      </c>
      <c r="C70" s="249"/>
      <c r="D70" s="249"/>
      <c r="E70" s="249"/>
      <c r="F70" s="249"/>
      <c r="G70" s="249"/>
      <c r="H70" s="250"/>
      <c r="I70" s="250"/>
      <c r="J70" s="251"/>
      <c r="K70" s="251"/>
      <c r="M70" s="249"/>
      <c r="N70" s="250"/>
      <c r="O70" s="250"/>
      <c r="P70" s="249"/>
      <c r="Q70" s="249"/>
      <c r="R70" s="249"/>
      <c r="S70" s="249"/>
      <c r="T70" s="249"/>
      <c r="U70" s="249"/>
      <c r="V70" s="249"/>
      <c r="W70" s="249"/>
      <c r="X70" s="253"/>
      <c r="Y70" s="249"/>
      <c r="Z70" s="252"/>
    </row>
    <row r="71" spans="1:26" s="184" customFormat="1" ht="14.1" customHeight="1">
      <c r="A71" s="178" t="s">
        <v>171</v>
      </c>
      <c r="B71" s="298" t="s">
        <v>193</v>
      </c>
      <c r="C71" s="249"/>
      <c r="D71" s="249"/>
      <c r="E71" s="249"/>
      <c r="F71" s="249"/>
      <c r="G71" s="249"/>
      <c r="H71" s="250"/>
      <c r="I71" s="250"/>
      <c r="J71" s="251"/>
      <c r="K71" s="251"/>
      <c r="L71" s="249"/>
      <c r="M71" s="249"/>
      <c r="N71" s="250"/>
      <c r="O71" s="250"/>
      <c r="P71" s="249"/>
      <c r="Q71" s="249"/>
      <c r="R71" s="299" t="s">
        <v>197</v>
      </c>
      <c r="S71" s="249"/>
      <c r="T71" s="249"/>
      <c r="U71" s="249"/>
      <c r="V71" s="249"/>
      <c r="W71" s="249"/>
      <c r="X71" s="253"/>
      <c r="Y71" s="249"/>
      <c r="Z71" s="252"/>
    </row>
    <row r="72" spans="1:26" s="184" customFormat="1" ht="14.1" customHeight="1">
      <c r="A72" s="178" t="s">
        <v>135</v>
      </c>
      <c r="B72" s="298" t="s">
        <v>189</v>
      </c>
      <c r="C72" s="249"/>
      <c r="D72" s="249"/>
      <c r="E72" s="249"/>
      <c r="F72" s="249"/>
      <c r="G72" s="249"/>
      <c r="H72" s="250"/>
      <c r="I72" s="250"/>
      <c r="J72" s="251"/>
      <c r="K72" s="251"/>
      <c r="L72" s="249"/>
      <c r="M72" s="249"/>
      <c r="N72" s="299"/>
      <c r="O72" s="250"/>
      <c r="P72" s="249"/>
      <c r="Q72" s="249"/>
      <c r="R72" s="249"/>
      <c r="S72" s="249"/>
      <c r="T72" s="249"/>
      <c r="U72" s="249"/>
      <c r="V72" s="249"/>
      <c r="W72" s="249"/>
      <c r="X72" s="253"/>
      <c r="Y72" s="249"/>
      <c r="Z72" s="252"/>
    </row>
    <row r="73" spans="1:26" s="184" customFormat="1" ht="14.1" customHeight="1">
      <c r="A73" s="247" t="s">
        <v>172</v>
      </c>
      <c r="B73" s="298" t="s">
        <v>190</v>
      </c>
      <c r="C73" s="249"/>
      <c r="D73" s="249"/>
      <c r="E73" s="249"/>
      <c r="F73" s="249"/>
      <c r="G73" s="249"/>
      <c r="H73" s="250"/>
      <c r="I73" s="250"/>
      <c r="J73" s="251"/>
      <c r="K73" s="251"/>
      <c r="L73" s="249"/>
      <c r="M73" s="249"/>
      <c r="N73" s="250"/>
      <c r="O73" s="250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52"/>
    </row>
    <row r="74" spans="1:26" s="184" customFormat="1" ht="14.1" customHeight="1">
      <c r="A74" s="252"/>
      <c r="B74" s="297" t="s">
        <v>173</v>
      </c>
      <c r="C74" s="249"/>
      <c r="D74" s="249"/>
      <c r="E74" s="249"/>
      <c r="F74" s="249"/>
      <c r="G74" s="249"/>
      <c r="H74" s="250"/>
      <c r="I74" s="250"/>
      <c r="J74" s="251"/>
      <c r="K74" s="251"/>
      <c r="L74" s="249"/>
      <c r="M74" s="249"/>
      <c r="N74" s="250"/>
      <c r="O74" s="250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52"/>
    </row>
    <row r="75" spans="1:26" s="252" customFormat="1" ht="14.1" customHeight="1"/>
    <row r="76" spans="1:26" s="112" customFormat="1" ht="15" customHeight="1">
      <c r="Y76" s="254"/>
    </row>
    <row r="77" spans="1:26" s="112" customFormat="1" ht="15" customHeight="1">
      <c r="Y77" s="254"/>
    </row>
    <row r="78" spans="1:26" s="112" customFormat="1" ht="15" customHeight="1">
      <c r="Y78" s="254"/>
    </row>
    <row r="79" spans="1:26" s="112" customFormat="1" ht="15" customHeight="1">
      <c r="Y79" s="254"/>
    </row>
    <row r="80" spans="1:26" s="112" customFormat="1">
      <c r="Y80" s="254"/>
    </row>
    <row r="81" spans="3:26" s="112" customFormat="1">
      <c r="Y81" s="254"/>
    </row>
    <row r="82" spans="3:26" s="112" customFormat="1">
      <c r="Y82" s="254"/>
    </row>
    <row r="83" spans="3:26" s="112" customFormat="1">
      <c r="Y83" s="254"/>
    </row>
    <row r="84" spans="3:26">
      <c r="C84" s="112"/>
      <c r="D84" s="112"/>
      <c r="E84" s="112"/>
      <c r="F84" s="112"/>
      <c r="G84" s="178"/>
      <c r="H84" s="178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254"/>
    </row>
    <row r="85" spans="3:26">
      <c r="C85" s="112"/>
      <c r="D85" s="112"/>
      <c r="E85" s="112"/>
      <c r="F85" s="112"/>
      <c r="G85" s="178"/>
      <c r="H85" s="178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254"/>
    </row>
    <row r="86" spans="3:26">
      <c r="C86" s="112"/>
      <c r="D86" s="112"/>
      <c r="E86" s="112"/>
      <c r="F86" s="112"/>
      <c r="G86" s="178"/>
      <c r="H86" s="178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254"/>
    </row>
    <row r="87" spans="3:26">
      <c r="C87" s="112"/>
      <c r="D87" s="112"/>
      <c r="E87" s="112"/>
      <c r="F87" s="112"/>
      <c r="G87" s="178"/>
      <c r="H87" s="178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254"/>
    </row>
    <row r="88" spans="3:26">
      <c r="C88" s="112"/>
      <c r="D88" s="112"/>
      <c r="E88" s="112"/>
      <c r="F88" s="112"/>
      <c r="G88" s="178"/>
      <c r="H88" s="178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254"/>
    </row>
    <row r="89" spans="3:26">
      <c r="G89" s="178"/>
      <c r="H89" s="178"/>
      <c r="I89" s="112"/>
      <c r="J89" s="112"/>
    </row>
    <row r="90" spans="3:26">
      <c r="G90" s="178"/>
      <c r="H90" s="178"/>
      <c r="I90" s="112"/>
      <c r="J90" s="112"/>
    </row>
    <row r="91" spans="3:26">
      <c r="G91" s="178"/>
      <c r="H91" s="178"/>
      <c r="I91" s="112"/>
      <c r="J91" s="112"/>
    </row>
    <row r="92" spans="3:26">
      <c r="G92" s="178"/>
      <c r="H92" s="178"/>
      <c r="I92" s="112"/>
      <c r="J92" s="112"/>
    </row>
    <row r="93" spans="3:26">
      <c r="G93" s="178"/>
      <c r="H93" s="178"/>
      <c r="I93" s="112"/>
      <c r="J93" s="112"/>
    </row>
    <row r="94" spans="3:26">
      <c r="G94" s="178"/>
      <c r="H94" s="178"/>
      <c r="I94" s="112"/>
      <c r="J94" s="112"/>
    </row>
    <row r="95" spans="3:26">
      <c r="G95" s="178"/>
      <c r="H95" s="178"/>
      <c r="I95" s="112"/>
      <c r="J95" s="112"/>
    </row>
    <row r="96" spans="3:26">
      <c r="G96" s="178"/>
      <c r="H96" s="178"/>
      <c r="I96" s="112"/>
      <c r="J96" s="112"/>
    </row>
    <row r="97" spans="7:10">
      <c r="G97" s="178"/>
      <c r="H97" s="178"/>
      <c r="I97" s="112"/>
      <c r="J97" s="112"/>
    </row>
    <row r="98" spans="7:10">
      <c r="G98" s="178"/>
      <c r="H98" s="178"/>
      <c r="I98" s="112"/>
      <c r="J98" s="112"/>
    </row>
    <row r="99" spans="7:10">
      <c r="G99" s="178"/>
      <c r="H99" s="178"/>
      <c r="I99" s="112"/>
      <c r="J99" s="112"/>
    </row>
    <row r="100" spans="7:10">
      <c r="G100" s="178"/>
      <c r="H100" s="178"/>
      <c r="I100" s="112"/>
      <c r="J100" s="112"/>
    </row>
    <row r="101" spans="7:10">
      <c r="G101" s="112"/>
      <c r="H101" s="112"/>
      <c r="I101" s="112"/>
      <c r="J101" s="112"/>
    </row>
  </sheetData>
  <pageMargins left="0.31496062992125984" right="0.31496062992125984" top="0.98425196850393704" bottom="0.78740157480314965" header="0.51181102362204722" footer="0.31496062992125984"/>
  <pageSetup paperSize="9" scale="80" orientation="landscape" r:id="rId1"/>
  <headerFooter>
    <oddHeader>&amp;L&amp;9Route nationale NXX  /  Projet définitif protection contre le bruit  /  999999
RAPPORT PROJET DE PROTECTION CONTRE LE BRUIT (ROUTIER)  -  Tronçon NXX/XX jonction alpha - jonction bêta</oddHeader>
    <oddFooter>&amp;L&amp;9&amp;F 
Aegerter &amp;&amp; Bosshardt AG, L. Rey, 30.04.2014&amp;C&amp;9Page &amp;P/&amp;N&amp;R&amp;"Arial,Fett"&amp;11Annexe 2.3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4"/>
  <sheetViews>
    <sheetView topLeftCell="A18" zoomScale="75" workbookViewId="0">
      <selection activeCell="R40" sqref="R40"/>
    </sheetView>
  </sheetViews>
  <sheetFormatPr baseColWidth="10" defaultRowHeight="12.75"/>
  <cols>
    <col min="1" max="1" width="10.140625" customWidth="1"/>
    <col min="2" max="2" width="11.28515625" customWidth="1"/>
    <col min="3" max="3" width="5.7109375" customWidth="1"/>
    <col min="4" max="4" width="8.42578125" customWidth="1"/>
    <col min="5" max="5" width="8.5703125" customWidth="1"/>
    <col min="6" max="6" width="7.7109375" customWidth="1"/>
  </cols>
  <sheetData>
    <row r="2" spans="1:11" s="117" customFormat="1" ht="15.75">
      <c r="A2" s="164" t="s">
        <v>68</v>
      </c>
      <c r="F2" s="118"/>
      <c r="G2" s="117" t="s">
        <v>69</v>
      </c>
      <c r="K2" s="117" t="s">
        <v>70</v>
      </c>
    </row>
    <row r="3" spans="1:11" s="107" customFormat="1" ht="12"/>
    <row r="46" spans="1:12" ht="15.75">
      <c r="A46" s="164" t="s">
        <v>61</v>
      </c>
    </row>
    <row r="47" spans="1:12">
      <c r="A47" s="105" t="s">
        <v>51</v>
      </c>
      <c r="L47" t="s">
        <v>66</v>
      </c>
    </row>
    <row r="48" spans="1:12">
      <c r="A48" s="39" t="s">
        <v>65</v>
      </c>
      <c r="B48" s="1"/>
      <c r="C48" s="1" t="s">
        <v>62</v>
      </c>
      <c r="D48" s="1" t="s">
        <v>63</v>
      </c>
      <c r="E48" s="1" t="s">
        <v>64</v>
      </c>
      <c r="F48" s="1" t="s">
        <v>62</v>
      </c>
      <c r="G48" s="1" t="s">
        <v>63</v>
      </c>
      <c r="H48" s="1" t="s">
        <v>64</v>
      </c>
      <c r="I48" s="1" t="s">
        <v>62</v>
      </c>
      <c r="J48" s="1" t="s">
        <v>63</v>
      </c>
    </row>
    <row r="50" spans="1:16">
      <c r="A50" s="152" t="s">
        <v>50</v>
      </c>
      <c r="B50" s="153"/>
      <c r="C50" s="154">
        <v>7.0000000000000007E-2</v>
      </c>
      <c r="D50" s="155">
        <v>6700</v>
      </c>
      <c r="E50" s="129">
        <v>709</v>
      </c>
      <c r="F50" s="130">
        <v>73.13</v>
      </c>
      <c r="G50" s="143">
        <f>D50*F50/100</f>
        <v>4899.7099999999991</v>
      </c>
      <c r="H50" s="125" t="s">
        <v>8</v>
      </c>
      <c r="I50" s="131">
        <v>44.49</v>
      </c>
      <c r="J50" s="151">
        <f>I50*G50/100</f>
        <v>2179.8809789999996</v>
      </c>
      <c r="L50" s="165" t="s">
        <v>0</v>
      </c>
      <c r="M50" s="166"/>
      <c r="N50" s="167"/>
    </row>
    <row r="51" spans="1:16">
      <c r="A51" s="128"/>
      <c r="B51" s="127"/>
      <c r="D51" s="126"/>
      <c r="E51" s="126"/>
      <c r="F51" s="126"/>
      <c r="G51" s="144"/>
      <c r="H51" s="125" t="s">
        <v>57</v>
      </c>
      <c r="I51" s="131">
        <f>100-I50</f>
        <v>55.51</v>
      </c>
      <c r="J51" s="151">
        <f>I51*G50/100</f>
        <v>2719.8290209999996</v>
      </c>
      <c r="L51" s="168"/>
      <c r="M51" s="169" t="s">
        <v>2</v>
      </c>
      <c r="N51" s="170" t="s">
        <v>56</v>
      </c>
    </row>
    <row r="52" spans="1:16">
      <c r="D52" s="112"/>
      <c r="G52" s="105"/>
      <c r="H52" s="127"/>
      <c r="L52" s="140" t="s">
        <v>6</v>
      </c>
      <c r="M52" s="141">
        <v>0.14254385964912281</v>
      </c>
      <c r="N52" s="142">
        <f t="shared" ref="N52:N67" si="0">$N$68*M52</f>
        <v>13000</v>
      </c>
      <c r="P52" s="162"/>
    </row>
    <row r="53" spans="1:16">
      <c r="D53" s="112"/>
      <c r="E53" s="125">
        <v>704</v>
      </c>
      <c r="F53" s="130">
        <v>26.87</v>
      </c>
      <c r="G53" s="143">
        <f>D50*F53/100</f>
        <v>1800.29</v>
      </c>
      <c r="H53" s="127"/>
      <c r="L53" s="140" t="s">
        <v>7</v>
      </c>
      <c r="M53" s="141">
        <v>3.9473684210526314E-2</v>
      </c>
      <c r="N53" s="142">
        <f t="shared" si="0"/>
        <v>3600</v>
      </c>
      <c r="P53" s="162"/>
    </row>
    <row r="54" spans="1:16">
      <c r="A54" s="128"/>
      <c r="B54" s="127"/>
      <c r="D54" s="126"/>
      <c r="G54" s="105"/>
      <c r="H54" s="127"/>
      <c r="L54" s="140">
        <v>703</v>
      </c>
      <c r="M54" s="141">
        <v>1.9188596491228071E-2</v>
      </c>
      <c r="N54" s="142">
        <f t="shared" si="0"/>
        <v>1750</v>
      </c>
      <c r="P54" s="162"/>
    </row>
    <row r="55" spans="1:16">
      <c r="A55" s="156" t="s">
        <v>52</v>
      </c>
      <c r="B55" s="157"/>
      <c r="C55" s="154">
        <v>0.06</v>
      </c>
      <c r="D55" s="155">
        <v>5650</v>
      </c>
      <c r="E55" s="125" t="s">
        <v>49</v>
      </c>
      <c r="F55" s="130">
        <f>100-F57</f>
        <v>69.03</v>
      </c>
      <c r="G55" s="143">
        <f>D55*F55/100</f>
        <v>3900.1950000000002</v>
      </c>
      <c r="H55" s="127"/>
      <c r="L55" s="140">
        <v>704</v>
      </c>
      <c r="M55" s="141">
        <v>1.9736842105263157E-2</v>
      </c>
      <c r="N55" s="142">
        <f t="shared" si="0"/>
        <v>1800</v>
      </c>
      <c r="P55" s="162"/>
    </row>
    <row r="56" spans="1:16">
      <c r="A56" s="128"/>
      <c r="B56" s="127"/>
      <c r="D56" s="127"/>
      <c r="E56" s="127"/>
      <c r="F56" s="128"/>
      <c r="G56" s="145"/>
      <c r="H56" s="127"/>
      <c r="L56" s="140">
        <v>705</v>
      </c>
      <c r="M56" s="141">
        <v>0.10307017543859649</v>
      </c>
      <c r="N56" s="142">
        <f t="shared" si="0"/>
        <v>9400</v>
      </c>
      <c r="P56" s="162"/>
    </row>
    <row r="57" spans="1:16">
      <c r="A57" s="128"/>
      <c r="B57" s="127"/>
      <c r="D57" s="127"/>
      <c r="E57" s="125">
        <v>703</v>
      </c>
      <c r="F57" s="130">
        <v>30.97</v>
      </c>
      <c r="G57" s="143">
        <f>D55*F57/100</f>
        <v>1749.8050000000001</v>
      </c>
      <c r="H57" s="127"/>
      <c r="L57" s="140" t="s">
        <v>58</v>
      </c>
      <c r="M57" s="141">
        <v>2.9605263157894735E-2</v>
      </c>
      <c r="N57" s="142">
        <f t="shared" si="0"/>
        <v>2700</v>
      </c>
      <c r="P57" s="162"/>
    </row>
    <row r="58" spans="1:16">
      <c r="D58" s="112"/>
      <c r="G58" s="105"/>
      <c r="H58" s="127"/>
      <c r="L58" s="140" t="s">
        <v>59</v>
      </c>
      <c r="M58" s="141">
        <v>4.2763157894736843E-2</v>
      </c>
      <c r="N58" s="142">
        <f t="shared" si="0"/>
        <v>3900</v>
      </c>
      <c r="P58" s="162"/>
    </row>
    <row r="59" spans="1:16" s="107" customFormat="1">
      <c r="A59" s="152" t="s">
        <v>6</v>
      </c>
      <c r="B59" s="157"/>
      <c r="C59" s="154">
        <v>0.14000000000000001</v>
      </c>
      <c r="D59" s="155">
        <v>13000</v>
      </c>
      <c r="E59" s="125" t="s">
        <v>7</v>
      </c>
      <c r="F59" s="130">
        <v>28</v>
      </c>
      <c r="G59" s="143">
        <v>3600</v>
      </c>
      <c r="H59" s="127"/>
      <c r="I59"/>
      <c r="J59"/>
      <c r="L59" s="140">
        <v>709</v>
      </c>
      <c r="M59" s="141">
        <v>5.3728070175438597E-2</v>
      </c>
      <c r="N59" s="142">
        <f t="shared" si="0"/>
        <v>4900</v>
      </c>
      <c r="P59" s="162"/>
    </row>
    <row r="60" spans="1:16" s="107" customFormat="1">
      <c r="A60" s="120"/>
      <c r="B60" s="120"/>
      <c r="D60" s="120"/>
      <c r="E60" s="124"/>
      <c r="F60" s="123"/>
      <c r="G60" s="146"/>
      <c r="H60" s="120"/>
      <c r="I60"/>
      <c r="J60"/>
      <c r="L60" s="140" t="s">
        <v>8</v>
      </c>
      <c r="M60" s="141">
        <v>2.4122807017543858E-2</v>
      </c>
      <c r="N60" s="142">
        <f t="shared" si="0"/>
        <v>2200</v>
      </c>
      <c r="P60" s="162"/>
    </row>
    <row r="61" spans="1:16" s="107" customFormat="1">
      <c r="A61" s="120"/>
      <c r="B61" s="120"/>
      <c r="D61" s="120"/>
      <c r="E61" s="125">
        <v>705</v>
      </c>
      <c r="F61" s="132">
        <v>72</v>
      </c>
      <c r="G61" s="143">
        <v>9400</v>
      </c>
      <c r="H61" s="121"/>
      <c r="I61"/>
      <c r="J61"/>
      <c r="L61" s="140">
        <v>711</v>
      </c>
      <c r="M61" s="141">
        <v>0.23903508771929824</v>
      </c>
      <c r="N61" s="142">
        <f t="shared" si="0"/>
        <v>21800</v>
      </c>
      <c r="P61" s="162"/>
    </row>
    <row r="62" spans="1:16" s="107" customFormat="1">
      <c r="A62" s="122"/>
      <c r="B62" s="122"/>
      <c r="D62" s="122"/>
      <c r="E62" s="122"/>
      <c r="F62" s="121"/>
      <c r="G62" s="147"/>
      <c r="H62" s="121"/>
      <c r="L62" s="140">
        <v>712</v>
      </c>
      <c r="M62" s="141">
        <v>0.20175438596491227</v>
      </c>
      <c r="N62" s="142">
        <f t="shared" si="0"/>
        <v>18400</v>
      </c>
      <c r="P62" s="162"/>
    </row>
    <row r="63" spans="1:16" s="107" customFormat="1">
      <c r="A63" s="161">
        <v>717</v>
      </c>
      <c r="B63" s="158">
        <v>86.947000000000003</v>
      </c>
      <c r="C63" s="154">
        <v>0.26</v>
      </c>
      <c r="D63" s="155">
        <v>23980</v>
      </c>
      <c r="E63" s="134" t="s">
        <v>8</v>
      </c>
      <c r="F63" s="135">
        <v>9.09</v>
      </c>
      <c r="G63" s="148">
        <f>D63*F63/100</f>
        <v>2179.7819999999997</v>
      </c>
      <c r="H63" s="121"/>
      <c r="L63" s="140">
        <v>717</v>
      </c>
      <c r="M63" s="141">
        <v>0.26293859649122808</v>
      </c>
      <c r="N63" s="142">
        <f t="shared" si="0"/>
        <v>23980</v>
      </c>
      <c r="P63" s="162"/>
    </row>
    <row r="64" spans="1:16" s="107" customFormat="1">
      <c r="A64" s="122"/>
      <c r="B64" s="122"/>
      <c r="C64" s="122"/>
      <c r="D64" s="122"/>
      <c r="E64" s="133">
        <v>711</v>
      </c>
      <c r="F64" s="136">
        <v>90.91</v>
      </c>
      <c r="G64" s="149">
        <f>D63*F64/100</f>
        <v>21800.217999999997</v>
      </c>
      <c r="H64" s="122"/>
      <c r="L64" s="140" t="s">
        <v>9</v>
      </c>
      <c r="M64" s="141">
        <v>6.1951754385964911E-2</v>
      </c>
      <c r="N64" s="142">
        <f t="shared" si="0"/>
        <v>5650</v>
      </c>
      <c r="P64" s="162"/>
    </row>
    <row r="65" spans="1:16" s="107" customFormat="1">
      <c r="A65" s="122"/>
      <c r="B65" s="122"/>
      <c r="D65" s="122"/>
      <c r="G65" s="108"/>
      <c r="L65" s="140" t="s">
        <v>10</v>
      </c>
      <c r="M65" s="141">
        <v>7.3464912280701761E-2</v>
      </c>
      <c r="N65" s="142">
        <f t="shared" si="0"/>
        <v>6700.0000000000009</v>
      </c>
      <c r="P65" s="162"/>
    </row>
    <row r="66" spans="1:16">
      <c r="A66" s="159" t="s">
        <v>57</v>
      </c>
      <c r="B66" s="160"/>
      <c r="C66" s="154">
        <v>0.03</v>
      </c>
      <c r="D66" s="163">
        <v>30520</v>
      </c>
      <c r="E66" s="137">
        <v>712</v>
      </c>
      <c r="F66" s="135">
        <v>60.288330000000002</v>
      </c>
      <c r="G66" s="148">
        <f>D66*F66/100</f>
        <v>18399.998316000001</v>
      </c>
      <c r="L66" s="11" t="s">
        <v>53</v>
      </c>
      <c r="M66" s="141">
        <v>0.5</v>
      </c>
      <c r="N66" s="142">
        <f t="shared" si="0"/>
        <v>45600</v>
      </c>
      <c r="P66" s="162"/>
    </row>
    <row r="67" spans="1:16">
      <c r="A67" s="119"/>
      <c r="D67" s="112"/>
      <c r="E67" s="138"/>
      <c r="F67" s="139"/>
      <c r="G67" s="39"/>
      <c r="H67" s="107"/>
      <c r="I67" s="107"/>
      <c r="J67" s="107"/>
      <c r="L67" s="11" t="s">
        <v>60</v>
      </c>
      <c r="M67" s="141">
        <v>0.5</v>
      </c>
      <c r="N67" s="142">
        <f t="shared" si="0"/>
        <v>45600</v>
      </c>
      <c r="P67" s="162"/>
    </row>
    <row r="68" spans="1:16">
      <c r="A68" s="119"/>
      <c r="D68" s="112"/>
      <c r="E68" s="137" t="s">
        <v>57</v>
      </c>
      <c r="F68" s="135">
        <v>8.9121880000000004</v>
      </c>
      <c r="G68" s="148">
        <f>F68*D66/100</f>
        <v>2719.9997776000005</v>
      </c>
      <c r="H68" s="107"/>
      <c r="I68" s="107"/>
      <c r="J68" s="107"/>
      <c r="L68" s="171" t="s">
        <v>11</v>
      </c>
      <c r="M68" s="172">
        <v>1</v>
      </c>
      <c r="N68" s="173">
        <v>91200</v>
      </c>
    </row>
    <row r="69" spans="1:16">
      <c r="A69" s="119"/>
      <c r="D69" s="112"/>
      <c r="E69" s="138"/>
      <c r="F69" s="139"/>
      <c r="G69" s="39"/>
      <c r="H69" s="107"/>
    </row>
    <row r="70" spans="1:16">
      <c r="A70" s="119"/>
      <c r="D70" s="112"/>
      <c r="E70" s="137">
        <v>705</v>
      </c>
      <c r="F70" s="135">
        <v>30.799447000000001</v>
      </c>
      <c r="G70" s="148">
        <f>D66*F70/100</f>
        <v>9399.9912244000006</v>
      </c>
      <c r="H70" s="107"/>
    </row>
    <row r="71" spans="1:16">
      <c r="D71" s="112"/>
      <c r="G71" s="105"/>
      <c r="H71" s="107"/>
    </row>
    <row r="72" spans="1:16">
      <c r="A72" s="177" t="s">
        <v>67</v>
      </c>
      <c r="B72" s="174"/>
      <c r="C72" s="175">
        <v>1</v>
      </c>
      <c r="D72" s="176">
        <v>91200</v>
      </c>
      <c r="E72" s="129" t="s">
        <v>55</v>
      </c>
      <c r="F72" s="97">
        <v>50</v>
      </c>
      <c r="G72" s="150">
        <f>F72*D72/100</f>
        <v>45600</v>
      </c>
      <c r="H72" s="107"/>
    </row>
    <row r="73" spans="1:16">
      <c r="E73" s="1"/>
      <c r="F73" s="1"/>
      <c r="G73" s="39"/>
    </row>
    <row r="74" spans="1:16">
      <c r="E74" s="129" t="s">
        <v>54</v>
      </c>
      <c r="F74" s="97">
        <v>50</v>
      </c>
      <c r="G74" s="150">
        <f>D72*F74/100</f>
        <v>45600</v>
      </c>
    </row>
  </sheetData>
  <phoneticPr fontId="5" type="noConversion"/>
  <pageMargins left="0.39370078740157483" right="0.39370078740157483" top="0.78740157480314965" bottom="0.78740157480314965" header="0.51181102362204722" footer="0.51181102362204722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workbookViewId="0">
      <selection activeCell="D5" sqref="D5:D18"/>
    </sheetView>
  </sheetViews>
  <sheetFormatPr baseColWidth="10" defaultRowHeight="12.75"/>
  <cols>
    <col min="1" max="1" width="13.5703125" style="1" customWidth="1"/>
    <col min="2" max="9" width="9.7109375" customWidth="1"/>
    <col min="10" max="10" width="8.7109375" customWidth="1"/>
    <col min="11" max="11" width="7.140625" style="1" customWidth="1"/>
    <col min="12" max="12" width="8.7109375" style="4" customWidth="1"/>
    <col min="13" max="13" width="9.5703125" style="4" customWidth="1"/>
    <col min="15" max="15" width="10.42578125" customWidth="1"/>
    <col min="16" max="16" width="10" customWidth="1"/>
    <col min="17" max="18" width="4.140625" customWidth="1"/>
    <col min="19" max="19" width="11" customWidth="1"/>
    <col min="20" max="20" width="11.85546875" customWidth="1"/>
    <col min="21" max="21" width="12.42578125" customWidth="1"/>
  </cols>
  <sheetData>
    <row r="1" spans="1:23">
      <c r="A1" s="39" t="s">
        <v>30</v>
      </c>
    </row>
    <row r="3" spans="1:23">
      <c r="A3" s="20" t="s">
        <v>0</v>
      </c>
      <c r="B3" s="28" t="s">
        <v>18</v>
      </c>
      <c r="C3" s="21"/>
      <c r="D3" s="21"/>
      <c r="E3" s="21" t="s">
        <v>19</v>
      </c>
      <c r="F3" s="21"/>
      <c r="G3" s="21"/>
      <c r="H3" s="21"/>
      <c r="I3" s="21"/>
      <c r="J3" s="21"/>
      <c r="K3" s="22"/>
      <c r="L3" s="51" t="s">
        <v>31</v>
      </c>
      <c r="M3" s="51"/>
      <c r="N3" s="53" t="s">
        <v>32</v>
      </c>
      <c r="O3" s="52"/>
      <c r="S3" s="74" t="s">
        <v>21</v>
      </c>
      <c r="T3" s="75"/>
      <c r="U3" s="21"/>
      <c r="V3" s="21"/>
      <c r="W3" s="76"/>
    </row>
    <row r="4" spans="1:23">
      <c r="A4" s="24"/>
      <c r="B4" s="31" t="s">
        <v>1</v>
      </c>
      <c r="C4" s="26" t="s">
        <v>40</v>
      </c>
      <c r="D4" s="25" t="s">
        <v>41</v>
      </c>
      <c r="E4" s="31" t="s">
        <v>1</v>
      </c>
      <c r="F4" s="23" t="s">
        <v>3</v>
      </c>
      <c r="G4" s="23" t="s">
        <v>44</v>
      </c>
      <c r="H4" s="26" t="s">
        <v>4</v>
      </c>
      <c r="I4" s="25" t="s">
        <v>43</v>
      </c>
      <c r="J4" s="26" t="s">
        <v>36</v>
      </c>
      <c r="K4" s="27" t="s">
        <v>5</v>
      </c>
      <c r="L4" s="23" t="s">
        <v>20</v>
      </c>
      <c r="M4" s="23" t="s">
        <v>42</v>
      </c>
      <c r="N4" s="54"/>
      <c r="O4" s="55"/>
      <c r="S4" s="78" t="s">
        <v>47</v>
      </c>
      <c r="T4" s="87" t="s">
        <v>22</v>
      </c>
      <c r="U4" s="95" t="s">
        <v>25</v>
      </c>
      <c r="V4" s="95" t="s">
        <v>23</v>
      </c>
      <c r="W4" s="96" t="s">
        <v>24</v>
      </c>
    </row>
    <row r="5" spans="1:23">
      <c r="A5" s="12" t="s">
        <v>6</v>
      </c>
      <c r="B5" s="29">
        <f>C5*$B$21</f>
        <v>15730</v>
      </c>
      <c r="C5" s="33">
        <v>0.14254385964912281</v>
      </c>
      <c r="D5" s="13">
        <v>0.09</v>
      </c>
      <c r="E5" s="29">
        <f t="shared" ref="E5:E20" si="0">C5*$E$21</f>
        <v>21322.095394736843</v>
      </c>
      <c r="F5" s="63">
        <f t="shared" ref="F5:F21" si="1">(E5*$N$24)/16</f>
        <v>1206.0310207648026</v>
      </c>
      <c r="G5" s="63">
        <f t="shared" ref="G5:G21" si="2">E5*$N$25/8</f>
        <v>253.19988281250002</v>
      </c>
      <c r="H5" s="64">
        <f t="shared" ref="H5:H21" si="3">F5*(1-I5)</f>
        <v>1085.4279186883225</v>
      </c>
      <c r="I5" s="69">
        <f t="shared" ref="I5:I21" si="4">D5+0.01</f>
        <v>9.9999999999999992E-2</v>
      </c>
      <c r="J5" s="70">
        <f t="shared" ref="J5:J21" si="5">I5*F5</f>
        <v>120.60310207648025</v>
      </c>
      <c r="K5" s="14">
        <v>70</v>
      </c>
      <c r="L5" s="113">
        <f>43+10*LOG((1+($K5/50)^3)*(1+20*I5*(1-$K5/150)))+10*LOG(F5)</f>
        <v>82.699647534396007</v>
      </c>
      <c r="M5" s="66">
        <f>43+10*LOG((1+($K5/50)^3)*(1+20*$I5*(1-$K5/150)))+10*LOG(G5)</f>
        <v>75.920697751872268</v>
      </c>
      <c r="N5" s="58">
        <v>82.196380454737294</v>
      </c>
      <c r="O5" s="59">
        <v>77.196380454737294</v>
      </c>
      <c r="S5" s="73">
        <v>2030</v>
      </c>
      <c r="T5" s="88">
        <f t="shared" ref="T5:T10" si="6">T6*((1+$T$21)^(S5-S6))</f>
        <v>136315.89099313875</v>
      </c>
      <c r="U5" s="99"/>
      <c r="V5" s="103">
        <f>V6*((1+$V$23)^($S5-$S6))</f>
        <v>117589.12113060089</v>
      </c>
      <c r="W5" s="104">
        <f>W6*((1+$W$23)^($S5-$S6))</f>
        <v>124384.33562381698</v>
      </c>
    </row>
    <row r="6" spans="1:23">
      <c r="A6" s="15" t="s">
        <v>7</v>
      </c>
      <c r="B6" s="30">
        <f>C6*$B$21</f>
        <v>4356</v>
      </c>
      <c r="C6" s="10">
        <v>3.9473684210526314E-2</v>
      </c>
      <c r="D6" s="16">
        <v>0.09</v>
      </c>
      <c r="E6" s="30">
        <f t="shared" si="0"/>
        <v>5904.5802631578945</v>
      </c>
      <c r="F6" s="64">
        <f t="shared" si="1"/>
        <v>333.97782113486841</v>
      </c>
      <c r="G6" s="64">
        <f t="shared" si="2"/>
        <v>70.116890624999996</v>
      </c>
      <c r="H6" s="64">
        <f t="shared" si="3"/>
        <v>300.58003902138159</v>
      </c>
      <c r="I6" s="69">
        <f t="shared" si="4"/>
        <v>9.9999999999999992E-2</v>
      </c>
      <c r="J6" s="70">
        <f t="shared" si="5"/>
        <v>33.397782113486841</v>
      </c>
      <c r="K6" s="14">
        <v>60</v>
      </c>
      <c r="L6" s="114">
        <f>43+10*LOG((1+(K6/50)^3)*(1+20*I6*(1-K6/150)))+10*LOG(F6)</f>
        <v>76.019846738620402</v>
      </c>
      <c r="M6" s="67">
        <f t="shared" ref="M6:M21" si="7">43+10*LOG((1+($K6/50)^3)*(1+20*$I6*(1-$K6/150)))+10*LOG(G6)</f>
        <v>69.240896956096663</v>
      </c>
      <c r="N6" s="56">
        <v>75.516579658961689</v>
      </c>
      <c r="O6" s="57">
        <v>70.516579658961689</v>
      </c>
      <c r="S6" s="73">
        <v>2010</v>
      </c>
      <c r="T6" s="47">
        <f t="shared" si="6"/>
        <v>129578.54283563246</v>
      </c>
      <c r="U6" s="83">
        <v>132900</v>
      </c>
      <c r="V6" s="43">
        <f>V7*((1+$V$23)^($S6-$S7))</f>
        <v>106425.55148062496</v>
      </c>
      <c r="W6" s="48">
        <f>W7*((1+$W$23)^($S6-$S7))</f>
        <v>112575.64804496996</v>
      </c>
    </row>
    <row r="7" spans="1:23">
      <c r="A7" s="15">
        <v>703</v>
      </c>
      <c r="B7" s="30">
        <f t="shared" ref="B7:B20" si="8">C7*$B$21</f>
        <v>2117.5</v>
      </c>
      <c r="C7" s="10">
        <v>1.9188596491228071E-2</v>
      </c>
      <c r="D7" s="16">
        <v>0.18</v>
      </c>
      <c r="E7" s="30">
        <f t="shared" si="0"/>
        <v>2870.2820723684213</v>
      </c>
      <c r="F7" s="64">
        <f t="shared" si="1"/>
        <v>162.35032971833883</v>
      </c>
      <c r="G7" s="64">
        <f t="shared" si="2"/>
        <v>34.084599609375005</v>
      </c>
      <c r="H7" s="64">
        <f t="shared" si="3"/>
        <v>131.50376707185447</v>
      </c>
      <c r="I7" s="69">
        <f t="shared" si="4"/>
        <v>0.19</v>
      </c>
      <c r="J7" s="70">
        <f t="shared" si="5"/>
        <v>30.846562646484376</v>
      </c>
      <c r="K7" s="14">
        <v>60</v>
      </c>
      <c r="L7" s="114">
        <f>43+10*LOG((1+(K7/50)^3)*(1+20*I7*(1-K7/150)))+10*LOG(F7)</f>
        <v>74.621713846705205</v>
      </c>
      <c r="M7" s="67">
        <f t="shared" si="7"/>
        <v>67.842764064181452</v>
      </c>
      <c r="N7" s="56">
        <v>74.118446767046493</v>
      </c>
      <c r="O7" s="57">
        <v>69.118446767046493</v>
      </c>
      <c r="S7" s="73">
        <v>2007</v>
      </c>
      <c r="T7" s="47">
        <f t="shared" si="6"/>
        <v>128597.07267017069</v>
      </c>
      <c r="U7" s="43">
        <f t="shared" ref="U7:U13" si="9">U8*((1+$U$22)^($S7-$S8))</f>
        <v>119160.37622865537</v>
      </c>
      <c r="V7" s="85">
        <v>104845</v>
      </c>
      <c r="W7" s="48">
        <f>W8*((1+$W$23)^($S7-$S8))</f>
        <v>110903.76</v>
      </c>
    </row>
    <row r="8" spans="1:23">
      <c r="A8" s="15">
        <v>704</v>
      </c>
      <c r="B8" s="30">
        <f t="shared" si="8"/>
        <v>2178</v>
      </c>
      <c r="C8" s="10">
        <v>1.9736842105263157E-2</v>
      </c>
      <c r="D8" s="16">
        <v>0.21</v>
      </c>
      <c r="E8" s="30">
        <f t="shared" si="0"/>
        <v>2952.2901315789472</v>
      </c>
      <c r="F8" s="64">
        <f t="shared" si="1"/>
        <v>166.9889105674342</v>
      </c>
      <c r="G8" s="64">
        <f t="shared" si="2"/>
        <v>35.058445312499998</v>
      </c>
      <c r="H8" s="64">
        <f t="shared" si="3"/>
        <v>130.25135024259868</v>
      </c>
      <c r="I8" s="69">
        <f t="shared" si="4"/>
        <v>0.22</v>
      </c>
      <c r="J8" s="70">
        <f t="shared" si="5"/>
        <v>36.737560324835528</v>
      </c>
      <c r="K8" s="14"/>
      <c r="L8" s="114"/>
      <c r="M8" s="67"/>
      <c r="N8" s="56"/>
      <c r="O8" s="57"/>
      <c r="S8" s="73">
        <v>2006</v>
      </c>
      <c r="T8" s="47">
        <f t="shared" si="6"/>
        <v>128271.57073228047</v>
      </c>
      <c r="U8" s="43">
        <f t="shared" si="9"/>
        <v>115689.6856588887</v>
      </c>
      <c r="V8" s="85">
        <v>104742</v>
      </c>
      <c r="W8" s="86">
        <v>110352</v>
      </c>
    </row>
    <row r="9" spans="1:23">
      <c r="A9" s="15">
        <v>705</v>
      </c>
      <c r="B9" s="30">
        <f t="shared" si="8"/>
        <v>11374</v>
      </c>
      <c r="C9" s="10">
        <v>0.10307017543859649</v>
      </c>
      <c r="D9" s="16">
        <v>0.09</v>
      </c>
      <c r="E9" s="30">
        <f t="shared" si="0"/>
        <v>15417.515131578948</v>
      </c>
      <c r="F9" s="64">
        <f t="shared" si="1"/>
        <v>872.05319962993428</v>
      </c>
      <c r="G9" s="64">
        <f t="shared" si="2"/>
        <v>183.0829921875</v>
      </c>
      <c r="H9" s="64">
        <f t="shared" si="3"/>
        <v>784.84787966694091</v>
      </c>
      <c r="I9" s="69">
        <f t="shared" si="4"/>
        <v>9.9999999999999992E-2</v>
      </c>
      <c r="J9" s="70">
        <f t="shared" si="5"/>
        <v>87.205319962993414</v>
      </c>
      <c r="K9" s="14">
        <v>50</v>
      </c>
      <c r="L9" s="114">
        <f t="shared" ref="L9:L15" si="10">43+10*LOG((1+(K9/50)^3)*(1+20*I9*(1-K9/150)))+10*LOG(F9)</f>
        <v>79.095497608463788</v>
      </c>
      <c r="M9" s="67">
        <f t="shared" si="7"/>
        <v>72.316547825940049</v>
      </c>
      <c r="N9" s="56">
        <v>78.592230528805089</v>
      </c>
      <c r="O9" s="57">
        <v>73.592230528805089</v>
      </c>
      <c r="S9" s="73">
        <v>2005</v>
      </c>
      <c r="T9" s="47">
        <f t="shared" si="6"/>
        <v>127946.89269737163</v>
      </c>
      <c r="U9" s="43">
        <f t="shared" si="9"/>
        <v>112320.08316396961</v>
      </c>
      <c r="V9" s="85">
        <v>119096</v>
      </c>
      <c r="W9" s="86">
        <v>111347</v>
      </c>
    </row>
    <row r="10" spans="1:23">
      <c r="A10" s="15">
        <v>707</v>
      </c>
      <c r="B10" s="30">
        <f t="shared" si="8"/>
        <v>3267</v>
      </c>
      <c r="C10" s="10">
        <v>2.9605263157894735E-2</v>
      </c>
      <c r="D10" s="16">
        <v>0.1</v>
      </c>
      <c r="E10" s="30">
        <f t="shared" si="0"/>
        <v>4428.4351973684215</v>
      </c>
      <c r="F10" s="64">
        <f t="shared" si="1"/>
        <v>250.48336585115135</v>
      </c>
      <c r="G10" s="64">
        <f t="shared" si="2"/>
        <v>52.587667968750004</v>
      </c>
      <c r="H10" s="64">
        <f t="shared" si="3"/>
        <v>222.93019560752469</v>
      </c>
      <c r="I10" s="69">
        <f t="shared" si="4"/>
        <v>0.11</v>
      </c>
      <c r="J10" s="70">
        <f t="shared" si="5"/>
        <v>27.553170243626649</v>
      </c>
      <c r="K10" s="14">
        <v>50</v>
      </c>
      <c r="L10" s="114">
        <f t="shared" si="10"/>
        <v>73.919193511223867</v>
      </c>
      <c r="M10" s="67">
        <f t="shared" si="7"/>
        <v>67.140243728700128</v>
      </c>
      <c r="N10" s="56">
        <v>73.415926431565168</v>
      </c>
      <c r="O10" s="57">
        <v>68.415926431565168</v>
      </c>
      <c r="S10" s="73">
        <v>2004</v>
      </c>
      <c r="T10" s="47">
        <f t="shared" si="6"/>
        <v>127623.03648</v>
      </c>
      <c r="U10" s="43">
        <f t="shared" si="9"/>
        <v>109048.62443103845</v>
      </c>
      <c r="V10" s="85">
        <v>118411</v>
      </c>
      <c r="W10" s="86">
        <v>106831</v>
      </c>
    </row>
    <row r="11" spans="1:23">
      <c r="A11" s="15">
        <v>708</v>
      </c>
      <c r="B11" s="30">
        <f t="shared" si="8"/>
        <v>4719</v>
      </c>
      <c r="C11" s="10">
        <v>4.2763157894736843E-2</v>
      </c>
      <c r="D11" s="16">
        <v>0.09</v>
      </c>
      <c r="E11" s="30">
        <f t="shared" si="0"/>
        <v>6396.628618421053</v>
      </c>
      <c r="F11" s="64">
        <f t="shared" si="1"/>
        <v>361.80930622944084</v>
      </c>
      <c r="G11" s="64">
        <f t="shared" si="2"/>
        <v>75.959964843750001</v>
      </c>
      <c r="H11" s="64">
        <f t="shared" si="3"/>
        <v>325.62837560649677</v>
      </c>
      <c r="I11" s="69">
        <f t="shared" si="4"/>
        <v>9.9999999999999992E-2</v>
      </c>
      <c r="J11" s="70">
        <f t="shared" si="5"/>
        <v>36.180930622944082</v>
      </c>
      <c r="K11" s="14">
        <v>60</v>
      </c>
      <c r="L11" s="114">
        <f t="shared" si="10"/>
        <v>76.367467801212513</v>
      </c>
      <c r="M11" s="67">
        <f t="shared" si="7"/>
        <v>69.588518018688774</v>
      </c>
      <c r="N11" s="56">
        <v>75.864200721553814</v>
      </c>
      <c r="O11" s="57">
        <v>70.864200721553814</v>
      </c>
      <c r="S11" s="73">
        <v>2003</v>
      </c>
      <c r="T11" s="84">
        <v>127300</v>
      </c>
      <c r="U11" s="43">
        <f t="shared" si="9"/>
        <v>105872.45090392082</v>
      </c>
      <c r="V11" s="85">
        <v>116009</v>
      </c>
      <c r="W11" s="86">
        <v>105227</v>
      </c>
    </row>
    <row r="12" spans="1:23">
      <c r="A12" s="15">
        <v>709</v>
      </c>
      <c r="B12" s="30">
        <f t="shared" si="8"/>
        <v>5929</v>
      </c>
      <c r="C12" s="10">
        <v>5.3728070175438597E-2</v>
      </c>
      <c r="D12" s="16">
        <v>0.1</v>
      </c>
      <c r="E12" s="30">
        <f t="shared" si="0"/>
        <v>8036.7898026315797</v>
      </c>
      <c r="F12" s="64">
        <f t="shared" si="1"/>
        <v>454.58092321134876</v>
      </c>
      <c r="G12" s="64">
        <f t="shared" si="2"/>
        <v>95.436878906250016</v>
      </c>
      <c r="H12" s="64">
        <f t="shared" si="3"/>
        <v>404.57702165810042</v>
      </c>
      <c r="I12" s="69">
        <f t="shared" si="4"/>
        <v>0.11</v>
      </c>
      <c r="J12" s="70">
        <f t="shared" si="5"/>
        <v>50.003901553248362</v>
      </c>
      <c r="K12" s="14">
        <v>60</v>
      </c>
      <c r="L12" s="114">
        <f t="shared" si="10"/>
        <v>77.589435571919594</v>
      </c>
      <c r="M12" s="67">
        <f t="shared" si="7"/>
        <v>70.810485789395855</v>
      </c>
      <c r="N12" s="56">
        <v>77.086168492260896</v>
      </c>
      <c r="O12" s="57">
        <v>72.086168492260896</v>
      </c>
      <c r="S12" s="73">
        <v>2002</v>
      </c>
      <c r="T12" s="49"/>
      <c r="U12" s="43">
        <f t="shared" si="9"/>
        <v>102788.78728536001</v>
      </c>
      <c r="V12" s="85">
        <v>112596</v>
      </c>
      <c r="W12" s="86">
        <v>103723</v>
      </c>
    </row>
    <row r="13" spans="1:23">
      <c r="A13" s="15" t="s">
        <v>8</v>
      </c>
      <c r="B13" s="30">
        <f t="shared" si="8"/>
        <v>2662</v>
      </c>
      <c r="C13" s="10">
        <v>2.4122807017543858E-2</v>
      </c>
      <c r="D13" s="16">
        <v>0.11</v>
      </c>
      <c r="E13" s="30">
        <f t="shared" si="0"/>
        <v>3608.3546052631582</v>
      </c>
      <c r="F13" s="64">
        <f t="shared" si="1"/>
        <v>204.09755736019738</v>
      </c>
      <c r="G13" s="64">
        <f t="shared" si="2"/>
        <v>42.849210937500004</v>
      </c>
      <c r="H13" s="64">
        <f t="shared" si="3"/>
        <v>179.6058504769737</v>
      </c>
      <c r="I13" s="69">
        <f t="shared" si="4"/>
        <v>0.12</v>
      </c>
      <c r="J13" s="70">
        <f t="shared" si="5"/>
        <v>24.491706883223685</v>
      </c>
      <c r="K13" s="14">
        <v>50</v>
      </c>
      <c r="L13" s="114">
        <f t="shared" si="10"/>
        <v>73.2584115074511</v>
      </c>
      <c r="M13" s="67">
        <f t="shared" si="7"/>
        <v>66.479461724927361</v>
      </c>
      <c r="N13" s="56">
        <v>72.755144427792402</v>
      </c>
      <c r="O13" s="57">
        <v>67.755144427792402</v>
      </c>
      <c r="S13" s="73">
        <v>2001</v>
      </c>
      <c r="T13" s="50"/>
      <c r="U13" s="43">
        <f t="shared" si="9"/>
        <v>99794.939112000007</v>
      </c>
      <c r="V13" s="41"/>
      <c r="W13" s="86">
        <v>101832</v>
      </c>
    </row>
    <row r="14" spans="1:23">
      <c r="A14" s="15">
        <v>711</v>
      </c>
      <c r="B14" s="30">
        <f t="shared" si="8"/>
        <v>26378</v>
      </c>
      <c r="C14" s="10">
        <v>0.23903508771929824</v>
      </c>
      <c r="D14" s="16">
        <v>0.03</v>
      </c>
      <c r="E14" s="30">
        <f t="shared" si="0"/>
        <v>35755.513815789476</v>
      </c>
      <c r="F14" s="64">
        <f t="shared" si="1"/>
        <v>2022.4212502055923</v>
      </c>
      <c r="G14" s="64">
        <f t="shared" si="2"/>
        <v>424.59672656250001</v>
      </c>
      <c r="H14" s="64">
        <f t="shared" si="3"/>
        <v>1941.5244001973685</v>
      </c>
      <c r="I14" s="69">
        <f t="shared" si="4"/>
        <v>0.04</v>
      </c>
      <c r="J14" s="70">
        <f t="shared" si="5"/>
        <v>80.896850008223694</v>
      </c>
      <c r="K14" s="14">
        <v>50</v>
      </c>
      <c r="L14" s="114">
        <f t="shared" si="10"/>
        <v>80.925381925186031</v>
      </c>
      <c r="M14" s="67">
        <f t="shared" si="7"/>
        <v>74.146432142662292</v>
      </c>
      <c r="N14" s="56">
        <v>80.422114845527318</v>
      </c>
      <c r="O14" s="57">
        <v>75.422114845527318</v>
      </c>
      <c r="S14" s="73">
        <v>2000</v>
      </c>
      <c r="T14" s="50"/>
      <c r="U14" s="43">
        <f>U15*((1+$U$21)^($S14-$S15))</f>
        <v>96888.290399999998</v>
      </c>
      <c r="V14" s="41"/>
      <c r="W14" s="86">
        <v>95738</v>
      </c>
    </row>
    <row r="15" spans="1:23">
      <c r="A15" s="15">
        <v>712</v>
      </c>
      <c r="B15" s="30">
        <f t="shared" si="8"/>
        <v>22264</v>
      </c>
      <c r="C15" s="10">
        <v>0.20175438596491227</v>
      </c>
      <c r="D15" s="16">
        <v>0.03</v>
      </c>
      <c r="E15" s="30">
        <f t="shared" si="0"/>
        <v>30178.965789473685</v>
      </c>
      <c r="F15" s="64">
        <f t="shared" si="1"/>
        <v>1706.9977524671053</v>
      </c>
      <c r="G15" s="64">
        <f t="shared" si="2"/>
        <v>358.37521874999999</v>
      </c>
      <c r="H15" s="64">
        <f t="shared" si="3"/>
        <v>1638.7178423684211</v>
      </c>
      <c r="I15" s="69">
        <f t="shared" si="4"/>
        <v>0.04</v>
      </c>
      <c r="J15" s="70">
        <f t="shared" si="5"/>
        <v>68.279910098684212</v>
      </c>
      <c r="K15" s="14">
        <v>50</v>
      </c>
      <c r="L15" s="114">
        <f t="shared" si="10"/>
        <v>80.188995219235338</v>
      </c>
      <c r="M15" s="67">
        <f t="shared" si="7"/>
        <v>73.410045436711599</v>
      </c>
      <c r="N15" s="56">
        <v>79.685728139576639</v>
      </c>
      <c r="O15" s="57">
        <v>74.685728139576639</v>
      </c>
      <c r="S15" s="79">
        <v>1997</v>
      </c>
      <c r="T15" s="50"/>
      <c r="U15" s="81">
        <v>91300</v>
      </c>
      <c r="V15" s="9"/>
      <c r="W15" s="8"/>
    </row>
    <row r="16" spans="1:23">
      <c r="A16" s="15">
        <v>717</v>
      </c>
      <c r="B16" s="30">
        <f t="shared" si="8"/>
        <v>0</v>
      </c>
      <c r="C16" s="10">
        <v>0</v>
      </c>
      <c r="D16" s="16"/>
      <c r="E16" s="30">
        <f t="shared" si="0"/>
        <v>0</v>
      </c>
      <c r="F16" s="64">
        <f t="shared" si="1"/>
        <v>0</v>
      </c>
      <c r="G16" s="64">
        <f t="shared" si="2"/>
        <v>0</v>
      </c>
      <c r="H16" s="64">
        <f t="shared" si="3"/>
        <v>0</v>
      </c>
      <c r="I16" s="69">
        <f t="shared" si="4"/>
        <v>0.01</v>
      </c>
      <c r="J16" s="70">
        <f t="shared" si="5"/>
        <v>0</v>
      </c>
      <c r="K16" s="14">
        <v>60</v>
      </c>
      <c r="L16" s="114"/>
      <c r="M16" s="67"/>
      <c r="N16" s="56"/>
      <c r="O16" s="57"/>
      <c r="S16" s="80">
        <v>1987</v>
      </c>
      <c r="T16" s="44"/>
      <c r="U16" s="82">
        <v>79315</v>
      </c>
      <c r="V16" s="45"/>
      <c r="W16" s="46"/>
    </row>
    <row r="17" spans="1:23">
      <c r="A17" s="15" t="s">
        <v>9</v>
      </c>
      <c r="B17" s="30">
        <f t="shared" si="8"/>
        <v>6836.5</v>
      </c>
      <c r="C17" s="10">
        <v>6.1951754385964911E-2</v>
      </c>
      <c r="D17" s="16">
        <v>0.13200000000000001</v>
      </c>
      <c r="E17" s="38">
        <f t="shared" si="0"/>
        <v>9266.9106907894748</v>
      </c>
      <c r="F17" s="64">
        <f t="shared" si="1"/>
        <v>524.15963594777963</v>
      </c>
      <c r="G17" s="64">
        <f t="shared" si="2"/>
        <v>110.04456445312502</v>
      </c>
      <c r="H17" s="64">
        <f t="shared" si="3"/>
        <v>449.72896764319489</v>
      </c>
      <c r="I17" s="69">
        <f t="shared" si="4"/>
        <v>0.14200000000000002</v>
      </c>
      <c r="J17" s="70">
        <f t="shared" si="5"/>
        <v>74.430668304584714</v>
      </c>
      <c r="K17" s="14">
        <v>80</v>
      </c>
      <c r="L17" s="114">
        <f>43+10*LOG((1+(K17/50)^3)*(1+20*I17*(1-K17/150)))+10*LOG(F17)</f>
        <v>80.931782106396852</v>
      </c>
      <c r="M17" s="67">
        <f t="shared" si="7"/>
        <v>74.152832323873113</v>
      </c>
      <c r="N17" s="56">
        <v>80.428515026738154</v>
      </c>
      <c r="O17" s="57">
        <v>75.428515026738154</v>
      </c>
    </row>
    <row r="18" spans="1:23">
      <c r="A18" s="15" t="s">
        <v>10</v>
      </c>
      <c r="B18" s="30">
        <f t="shared" si="8"/>
        <v>8107.0000000000009</v>
      </c>
      <c r="C18" s="10">
        <v>7.3464912280701761E-2</v>
      </c>
      <c r="D18" s="16">
        <v>0.13200000000000001</v>
      </c>
      <c r="E18" s="38">
        <f t="shared" si="0"/>
        <v>10989.079934210527</v>
      </c>
      <c r="F18" s="64">
        <f t="shared" si="1"/>
        <v>621.56983377878294</v>
      </c>
      <c r="G18" s="64">
        <f t="shared" si="2"/>
        <v>130.49532421875003</v>
      </c>
      <c r="H18" s="64">
        <f t="shared" si="3"/>
        <v>533.30691738219571</v>
      </c>
      <c r="I18" s="69">
        <f t="shared" si="4"/>
        <v>0.14200000000000002</v>
      </c>
      <c r="J18" s="70">
        <f t="shared" si="5"/>
        <v>88.262916396587187</v>
      </c>
      <c r="K18" s="14">
        <v>80</v>
      </c>
      <c r="L18" s="114">
        <f>43+10*LOG((1+(K18/50)^3)*(1+20*I18*(1-K18/150)))+10*LOG(F18)</f>
        <v>81.672045655210738</v>
      </c>
      <c r="M18" s="67">
        <f t="shared" si="7"/>
        <v>74.893095872686985</v>
      </c>
      <c r="N18" s="56">
        <v>81.168778575552025</v>
      </c>
      <c r="O18" s="57">
        <v>76.168778575552025</v>
      </c>
      <c r="S18" s="74" t="s">
        <v>46</v>
      </c>
      <c r="T18" s="94"/>
      <c r="U18" s="94"/>
      <c r="V18" s="94"/>
      <c r="W18" s="76"/>
    </row>
    <row r="19" spans="1:23">
      <c r="A19" s="11" t="s">
        <v>37</v>
      </c>
      <c r="B19" s="38">
        <f t="shared" si="8"/>
        <v>54072.479999999996</v>
      </c>
      <c r="C19" s="34">
        <v>0.49</v>
      </c>
      <c r="D19" s="35">
        <v>7.0000000000000007E-2</v>
      </c>
      <c r="E19" s="30">
        <f t="shared" si="0"/>
        <v>73295.523000000001</v>
      </c>
      <c r="F19" s="64">
        <f t="shared" si="1"/>
        <v>4145.7780196875001</v>
      </c>
      <c r="G19" s="64">
        <f t="shared" si="2"/>
        <v>870.38433562500006</v>
      </c>
      <c r="H19" s="64">
        <f t="shared" si="3"/>
        <v>3814.1157781125003</v>
      </c>
      <c r="I19" s="69">
        <f t="shared" si="4"/>
        <v>0.08</v>
      </c>
      <c r="J19" s="70">
        <f t="shared" si="5"/>
        <v>331.662241575</v>
      </c>
      <c r="K19" s="17">
        <v>80</v>
      </c>
      <c r="L19" s="114">
        <f>43+10*LOG((1+(K19/50)^3)*(1+20*I19*(1-K19/150)))+10*LOG(F19)</f>
        <v>88.670454962363934</v>
      </c>
      <c r="M19" s="67">
        <f t="shared" si="7"/>
        <v>81.891505179840181</v>
      </c>
      <c r="N19" s="56">
        <v>89.462675200510589</v>
      </c>
      <c r="O19" s="57">
        <v>84.462675200510589</v>
      </c>
      <c r="S19" s="77" t="s">
        <v>47</v>
      </c>
      <c r="T19" s="87" t="s">
        <v>22</v>
      </c>
      <c r="U19" s="95" t="s">
        <v>25</v>
      </c>
      <c r="V19" s="95" t="s">
        <v>23</v>
      </c>
      <c r="W19" s="96" t="s">
        <v>24</v>
      </c>
    </row>
    <row r="20" spans="1:23">
      <c r="A20" s="11" t="s">
        <v>38</v>
      </c>
      <c r="B20" s="38">
        <f t="shared" si="8"/>
        <v>56279.520000000004</v>
      </c>
      <c r="C20" s="34">
        <v>0.51</v>
      </c>
      <c r="D20" s="35">
        <v>7.0000000000000007E-2</v>
      </c>
      <c r="E20" s="30">
        <f t="shared" si="0"/>
        <v>76287.177000000011</v>
      </c>
      <c r="F20" s="64">
        <f t="shared" si="1"/>
        <v>4314.993449062501</v>
      </c>
      <c r="G20" s="64">
        <f t="shared" si="2"/>
        <v>905.91022687500015</v>
      </c>
      <c r="H20" s="64">
        <f t="shared" si="3"/>
        <v>3969.7939731375009</v>
      </c>
      <c r="I20" s="69">
        <f>D20+0.01</f>
        <v>0.08</v>
      </c>
      <c r="J20" s="70">
        <f t="shared" si="5"/>
        <v>345.19947592500006</v>
      </c>
      <c r="K20" s="17">
        <v>80</v>
      </c>
      <c r="L20" s="114">
        <f>43+10*LOG((1+(K20/50)^3)*(1+20*I20*(1-K20/150)))+10*LOG(F20)</f>
        <v>88.844195923058152</v>
      </c>
      <c r="M20" s="67">
        <f t="shared" si="7"/>
        <v>82.065246140534413</v>
      </c>
      <c r="N20" s="56">
        <v>89.462675200510589</v>
      </c>
      <c r="O20" s="57">
        <v>84.462675200510589</v>
      </c>
      <c r="S20" s="77" t="s">
        <v>17</v>
      </c>
      <c r="T20" s="97" t="s">
        <v>29</v>
      </c>
      <c r="U20" s="97" t="s">
        <v>28</v>
      </c>
      <c r="V20" s="97" t="s">
        <v>26</v>
      </c>
      <c r="W20" s="98" t="s">
        <v>27</v>
      </c>
    </row>
    <row r="21" spans="1:23">
      <c r="A21" s="18" t="s">
        <v>39</v>
      </c>
      <c r="B21" s="32">
        <v>110352</v>
      </c>
      <c r="C21" s="36">
        <v>1</v>
      </c>
      <c r="D21" s="37">
        <v>7.0000000000000007E-2</v>
      </c>
      <c r="E21" s="116">
        <v>149582.70000000001</v>
      </c>
      <c r="F21" s="65">
        <f t="shared" si="1"/>
        <v>8460.7714687500011</v>
      </c>
      <c r="G21" s="65">
        <f t="shared" si="2"/>
        <v>1776.2945625000002</v>
      </c>
      <c r="H21" s="65">
        <f t="shared" si="3"/>
        <v>7783.9097512500011</v>
      </c>
      <c r="I21" s="71">
        <f t="shared" si="4"/>
        <v>0.08</v>
      </c>
      <c r="J21" s="72">
        <f t="shared" si="5"/>
        <v>676.86171750000005</v>
      </c>
      <c r="K21" s="19">
        <v>80</v>
      </c>
      <c r="L21" s="115">
        <f>43+10*LOG((1+(K21/50)^3)*(1+20*I21*(1-K21/150)))+10*LOG(F21)</f>
        <v>91.768494162078795</v>
      </c>
      <c r="M21" s="68">
        <f t="shared" si="7"/>
        <v>84.989544379555042</v>
      </c>
      <c r="N21" s="60">
        <v>92.472975157150401</v>
      </c>
      <c r="O21" s="61">
        <v>87.472975157150401</v>
      </c>
      <c r="S21" s="40" t="s">
        <v>45</v>
      </c>
      <c r="T21" s="89">
        <v>2.5376000000000001E-3</v>
      </c>
      <c r="U21" s="90">
        <v>0.02</v>
      </c>
      <c r="V21" s="91">
        <v>1.4E-2</v>
      </c>
      <c r="W21" s="92">
        <v>0.03</v>
      </c>
    </row>
    <row r="22" spans="1:23">
      <c r="S22" s="42"/>
      <c r="T22" s="45"/>
      <c r="U22" s="93">
        <v>0.03</v>
      </c>
      <c r="V22" s="45"/>
      <c r="W22" s="46"/>
    </row>
    <row r="23" spans="1:23">
      <c r="K23" s="110"/>
      <c r="L23" s="111"/>
      <c r="M23" s="111"/>
      <c r="N23" s="112"/>
      <c r="S23" s="100" t="s">
        <v>48</v>
      </c>
      <c r="T23" s="97"/>
      <c r="U23" s="97"/>
      <c r="V23" s="101">
        <v>5.0000000000000001E-3</v>
      </c>
      <c r="W23" s="102">
        <v>5.0000000000000001E-3</v>
      </c>
    </row>
    <row r="24" spans="1:23">
      <c r="K24" s="62" t="s">
        <v>33</v>
      </c>
      <c r="N24" s="109">
        <v>0.90500000000000003</v>
      </c>
      <c r="O24" t="s">
        <v>35</v>
      </c>
    </row>
    <row r="25" spans="1:23">
      <c r="K25" s="62" t="s">
        <v>34</v>
      </c>
      <c r="N25" s="109">
        <v>9.5000000000000001E-2</v>
      </c>
      <c r="O25" t="s">
        <v>35</v>
      </c>
    </row>
    <row r="37" spans="4:4">
      <c r="D37" s="2"/>
    </row>
    <row r="63" spans="1:3">
      <c r="A63"/>
    </row>
    <row r="64" spans="1:3" ht="15.75">
      <c r="A64" s="6" t="s">
        <v>12</v>
      </c>
      <c r="C64" s="7" t="s">
        <v>13</v>
      </c>
    </row>
    <row r="65" spans="1:5">
      <c r="A65"/>
      <c r="B65" s="2"/>
      <c r="D65" s="3"/>
      <c r="E65" s="3"/>
    </row>
    <row r="66" spans="1:5">
      <c r="A66" s="4" t="s">
        <v>14</v>
      </c>
    </row>
    <row r="67" spans="1:5">
      <c r="A67"/>
    </row>
    <row r="68" spans="1:5">
      <c r="A68"/>
    </row>
    <row r="69" spans="1:5">
      <c r="A69" s="4" t="s">
        <v>15</v>
      </c>
    </row>
    <row r="70" spans="1:5">
      <c r="A70" s="5" t="s">
        <v>16</v>
      </c>
    </row>
  </sheetData>
  <phoneticPr fontId="5" type="noConversion"/>
  <pageMargins left="0.70866141732283472" right="0.6692913385826772" top="0.70866141732283472" bottom="0.59055118110236227" header="0.51181102362204722" footer="0.51181102362204722"/>
  <pageSetup paperSize="9" scale="8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</vt:i4>
      </vt:variant>
    </vt:vector>
  </HeadingPairs>
  <TitlesOfParts>
    <vt:vector size="11" baseType="lpstr">
      <vt:lpstr>Ann.2.1 Emissions Initial</vt:lpstr>
      <vt:lpstr>Ann.2.2 Emissions VN2030</vt:lpstr>
      <vt:lpstr>Anh.2.3 Emissions LSP2030</vt:lpstr>
      <vt:lpstr>Verkehrsaufteilung gemäss TSP</vt:lpstr>
      <vt:lpstr>1992-2010</vt:lpstr>
      <vt:lpstr>'Anh.2.3 Emissions LSP2030'!Print_Area</vt:lpstr>
      <vt:lpstr>'Ann.2.1 Emissions Initial'!Print_Area</vt:lpstr>
      <vt:lpstr>'Ann.2.2 Emissions VN2030'!Print_Area</vt:lpstr>
      <vt:lpstr>'Anh.2.3 Emissions LSP2030'!Print_Titles</vt:lpstr>
      <vt:lpstr>'Ann.2.1 Emissions Initial'!Print_Titles</vt:lpstr>
      <vt:lpstr>'Ann.2.2 Emissions VN2030'!Print_Titles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Mustervorlage AeBo</dc:title>
  <dc:subject>Formatierung Fusszeile</dc:subject>
  <dc:creator>Zenners Guy</dc:creator>
  <cp:lastModifiedBy>Rey Lionel</cp:lastModifiedBy>
  <cp:lastPrinted>2014-06-12T09:41:30Z</cp:lastPrinted>
  <dcterms:created xsi:type="dcterms:W3CDTF">2008-08-18T12:19:31Z</dcterms:created>
  <dcterms:modified xsi:type="dcterms:W3CDTF">2014-06-12T09:41:46Z</dcterms:modified>
</cp:coreProperties>
</file>